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708" windowWidth="17400" windowHeight="5832" tabRatio="733"/>
  </bookViews>
  <sheets>
    <sheet name="Прил.8" sheetId="66" r:id="rId1"/>
  </sheets>
  <definedNames>
    <definedName name="_xlnm.Print_Titles" localSheetId="0">Прил.8!$7:$9</definedName>
    <definedName name="_xlnm.Print_Area" localSheetId="0">Прил.8!$A$1:$N$49</definedName>
  </definedNames>
  <calcPr calcId="162913"/>
</workbook>
</file>

<file path=xl/calcChain.xml><?xml version="1.0" encoding="utf-8"?>
<calcChain xmlns="http://schemas.openxmlformats.org/spreadsheetml/2006/main">
  <c r="H19" i="66" l="1"/>
  <c r="J40" i="66" l="1"/>
  <c r="I40" i="66"/>
  <c r="H40" i="66"/>
  <c r="G39" i="66"/>
  <c r="F39" i="66"/>
  <c r="J38" i="66"/>
  <c r="I38" i="66"/>
  <c r="H38" i="66"/>
  <c r="H27" i="66"/>
  <c r="F27" i="66"/>
  <c r="J21" i="66"/>
  <c r="I21" i="66"/>
  <c r="J20" i="66"/>
  <c r="I20" i="66"/>
  <c r="H20" i="66"/>
  <c r="F20" i="66"/>
  <c r="I19" i="66"/>
  <c r="F19" i="66"/>
  <c r="Q23" i="66" l="1"/>
  <c r="P23" i="66"/>
</calcChain>
</file>

<file path=xl/sharedStrings.xml><?xml version="1.0" encoding="utf-8"?>
<sst xmlns="http://schemas.openxmlformats.org/spreadsheetml/2006/main" count="379" uniqueCount="243">
  <si>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</si>
  <si>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</si>
  <si>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</si>
  <si>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</si>
  <si>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</si>
  <si>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</si>
  <si>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</si>
  <si>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</si>
  <si>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</si>
  <si>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</si>
  <si>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</si>
  <si>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</si>
  <si>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</si>
  <si>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</si>
  <si>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</si>
  <si>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</si>
  <si>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</si>
  <si>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</si>
  <si>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</si>
  <si>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</si>
  <si>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</si>
  <si>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</si>
  <si>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</si>
  <si>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</si>
  <si>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</si>
  <si>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</si>
  <si>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</si>
  <si>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</si>
  <si>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</si>
  <si>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</si>
  <si>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</si>
  <si>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</si>
  <si>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</si>
  <si>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</si>
  <si>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</si>
  <si>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</si>
  <si>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</si>
  <si>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</si>
  <si>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</si>
  <si>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</si>
  <si>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</si>
  <si>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</si>
  <si>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</si>
  <si>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</si>
  <si>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</si>
  <si>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</si>
  <si>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</si>
  <si>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</si>
  <si>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</si>
  <si>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</si>
  <si>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</si>
  <si>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</si>
  <si>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</si>
  <si>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</si>
  <si>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</si>
  <si>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</si>
  <si>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</si>
  <si>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</si>
  <si>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</si>
  <si>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</si>
  <si>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</si>
  <si>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</si>
  <si>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</si>
  <si>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</si>
  <si>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</si>
  <si>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</si>
  <si>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</si>
  <si>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</si>
  <si>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>2021 год</t>
  </si>
  <si>
    <t>1.5.3</t>
  </si>
  <si>
    <t>Доля перевезенного мусора, отходов</t>
  </si>
  <si>
    <t>-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</si>
  <si>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</si>
  <si>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</si>
  <si>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</si>
  <si>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</si>
  <si>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2022 год</t>
  </si>
  <si>
    <t>1.1.1.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</si>
  <si>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</si>
  <si>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</si>
  <si>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</si>
  <si>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1.1.1,  1.1.2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</si>
  <si>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</si>
  <si>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</si>
  <si>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</si>
  <si>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</si>
  <si>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</si>
  <si>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</si>
  <si>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</si>
  <si>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</si>
  <si>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</si>
  <si>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</si>
  <si>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ремонт, в том числе из расчетной протяженности ремонта конструктивных элементов автодорог</t>
  </si>
  <si>
    <t>1.2.5</t>
  </si>
  <si>
    <t>Площадь дворовых территорий, в отношении которых выполнен ремонт, капитальный ремонт</t>
  </si>
  <si>
    <t>тыс.м2</t>
  </si>
  <si>
    <t>1.2.6.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</si>
  <si>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</si>
  <si>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1.2.7</t>
  </si>
  <si>
    <t>Доля обустроенных автобусных остановок, соответствующих нормативным требованиям</t>
  </si>
  <si>
    <t>60,94
(181 остановка)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</si>
  <si>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</si>
  <si>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</si>
  <si>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1.2.8</t>
  </si>
  <si>
    <t>Количество водопропускных труб в автомобильных дорогах, в отношении которых осуществлен ремонт, капитальный ремонт</t>
  </si>
  <si>
    <t>1.2.10</t>
  </si>
  <si>
    <t>1.2.11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</si>
  <si>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</si>
  <si>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</si>
  <si>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</si>
  <si>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1.2.12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</si>
  <si>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</si>
  <si>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</si>
  <si>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</si>
  <si>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</si>
  <si>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</si>
  <si>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</si>
  <si>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</si>
  <si>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Количество несвоевременно устраненных замечаний по предписаниям контрольных (надзорных) органов</t>
  </si>
  <si>
    <t>2.1.</t>
  </si>
  <si>
    <t>1.3.2</t>
  </si>
  <si>
    <t>Доля аварийно-опасных участков, обустроенных ТСОДД</t>
  </si>
  <si>
    <t>100
(2 участка)</t>
  </si>
  <si>
    <t>1.3.3</t>
  </si>
  <si>
    <t>Доля установленных дорожных знаков "Жилая зона", в общем количестве знаков, планируемых к установке</t>
  </si>
  <si>
    <t>2019 - 0,2</t>
  </si>
  <si>
    <t xml:space="preserve">Б / А * 100 где: А –  общее количество знаков , планируемых к установке; Б – количество установленных знаков </t>
  </si>
  <si>
    <t xml:space="preserve">ОМСУ, 
МКУ «Норильскавтодор»
</t>
  </si>
  <si>
    <t>1.3.4.</t>
  </si>
  <si>
    <t>100
(1 объект)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</si>
  <si>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</si>
  <si>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</si>
  <si>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</si>
  <si>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</si>
  <si>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</si>
  <si>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</si>
  <si>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1.2.9</t>
  </si>
  <si>
    <t>86,9
(14 113,7 тыс.чел.)</t>
  </si>
  <si>
    <t>106,3% 
(101 рейс)</t>
  </si>
  <si>
    <t>102,2 % 
(2989 чел.)</t>
  </si>
  <si>
    <t>94%                                            (10 112,4 тыс. км.)</t>
  </si>
  <si>
    <t>88,83 %
(12 475 508,15 кв.м.)</t>
  </si>
  <si>
    <t>40,47%
(329 320 куб.м.)</t>
  </si>
  <si>
    <t>328 850,2
(101,03 %)</t>
  </si>
  <si>
    <t>4.1</t>
  </si>
  <si>
    <t>2018 гг - 0,25</t>
  </si>
  <si>
    <t>2021 - 0,0625</t>
  </si>
  <si>
    <t>61,3
(182 остановки)</t>
  </si>
  <si>
    <t>шт</t>
  </si>
  <si>
    <t>Количество опор наружного освещения в отношении которых выполнен ремонт</t>
  </si>
  <si>
    <t>Б/А*100, где: А- количество светильников, подлежащих замене, Б - количество светильников, соответствующих нормативным требованиям</t>
  </si>
  <si>
    <t>блок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</si>
  <si>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</si>
  <si>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</si>
  <si>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 xml:space="preserve">ОМСУ, 
МКУ  «Норильскавтодор»,МКУ "Управление жилищного хозяйства" Администрации города Норильска
</t>
  </si>
  <si>
    <t>2.2. (2019)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</si>
  <si>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</si>
  <si>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</si>
  <si>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1.2.13</t>
  </si>
  <si>
    <t>1.2.14</t>
  </si>
  <si>
    <t>1.2.15</t>
  </si>
  <si>
    <t>1.2.16</t>
  </si>
  <si>
    <t>1.2.17</t>
  </si>
  <si>
    <t>2021 - 0,01</t>
  </si>
  <si>
    <t>2021 - 0,3</t>
  </si>
  <si>
    <t>Б / А * 100 где: А –  количество пешеходных переходов, планируемых к обустройству; Б – количество пешеходных переходов, на которых выполнены ремонтные работы в текущем году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</si>
  <si>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</si>
  <si>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</si>
  <si>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 xml:space="preserve">85,9
(9 323,9 тыс. км)
</t>
  </si>
  <si>
    <t>65,4
(11 558,7 тыс.чел.)</t>
  </si>
  <si>
    <t xml:space="preserve">
68,6
(2071 чел.)</t>
  </si>
  <si>
    <t>1.5.5.</t>
  </si>
  <si>
    <t>100
(3 участка)</t>
  </si>
  <si>
    <t>100
(914 знаков)</t>
  </si>
  <si>
    <t xml:space="preserve">
100 
(109 рейсов)</t>
  </si>
  <si>
    <t xml:space="preserve">
100
(3255 чел.)</t>
  </si>
  <si>
    <t xml:space="preserve">
91,9
(91 рейс)</t>
  </si>
  <si>
    <t xml:space="preserve">  </t>
  </si>
  <si>
    <t>в отчет-3-ДГ(мо) -268 остановок</t>
  </si>
  <si>
    <t>Доля светильников  наружного освещения  автодорог, охваченных интеллектуальной системой освещения</t>
  </si>
  <si>
    <t>5336 опор всего</t>
  </si>
  <si>
    <t>35,5
(19,172 км)</t>
  </si>
  <si>
    <t>70,9
 (190 остановок)</t>
  </si>
  <si>
    <t>после паспортизации стало 268 всего</t>
  </si>
  <si>
    <t xml:space="preserve">2021 - 0,016
2022 - 0,00625 </t>
  </si>
  <si>
    <t>2024 год</t>
  </si>
  <si>
    <t>78,4
(210 остановок)</t>
  </si>
  <si>
    <t>84,0
(225 остановок)</t>
  </si>
  <si>
    <t>89,6
(240 остановок)</t>
  </si>
  <si>
    <t xml:space="preserve">
1.3.8 (2022)</t>
  </si>
  <si>
    <t xml:space="preserve">Доля пешеходных переходов, обустроенных дублирующими дорожными знаками </t>
  </si>
  <si>
    <t xml:space="preserve">1.1.1, 1.1.2,  
1.2.1
</t>
  </si>
  <si>
    <t>1.1.8 (2020)</t>
  </si>
  <si>
    <t>1.3.6</t>
  </si>
  <si>
    <t>249 263,65
(94,04%)</t>
  </si>
  <si>
    <t>80,08%
(11 246 513,69 кв.м.)</t>
  </si>
  <si>
    <t>не менее 70% 
(не менее 
9 831 445,4 кв.м.)</t>
  </si>
  <si>
    <t>40.22%
(241 980 куб.м.)</t>
  </si>
  <si>
    <t xml:space="preserve">
100
(3231 чел.)</t>
  </si>
  <si>
    <t xml:space="preserve">
100
(113 рейсов)</t>
  </si>
  <si>
    <t xml:space="preserve">
100 
(3051 чел.)</t>
  </si>
  <si>
    <t xml:space="preserve">1.2.5. (2019)
 1.1.4, 1.1.5 (2019-2022)
1.3.5. (2022)                                  </t>
  </si>
  <si>
    <t>1.1.8.</t>
  </si>
  <si>
    <t>1.2.18</t>
  </si>
  <si>
    <t xml:space="preserve">Количество отремонтированных мостовых сооружений на автомобильных дорогах </t>
  </si>
  <si>
    <t>2022 - 0,03125;
2023-2024 - 0,04625</t>
  </si>
  <si>
    <t>1.2.7.</t>
  </si>
  <si>
    <t>2.2.1., 2.2.2. 2.2.4. (2021)
2.2.4. (2022)</t>
  </si>
  <si>
    <t>2.2.1</t>
  </si>
  <si>
    <t>2.2.3.</t>
  </si>
  <si>
    <t>2022 - 0,1;
2023-2024 - 0,25</t>
  </si>
  <si>
    <t>Оценка</t>
  </si>
  <si>
    <t>64
 (190 остановок)</t>
  </si>
  <si>
    <t>1.1.7.</t>
  </si>
  <si>
    <t>2022 - 0,00625;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</si>
  <si>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</si>
  <si>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 xml:space="preserve">88,6
(9 615.7 тыс. км)
</t>
  </si>
  <si>
    <t xml:space="preserve">
100
(105 рейсов)</t>
  </si>
  <si>
    <t>3.2,3.3,3.4,3.6,3.7</t>
  </si>
  <si>
    <t>81,9
(11 045,7 тыс.чел.)</t>
  </si>
  <si>
    <t>2020 - 0,05;
2021 - 0,016;
2022-2024 - 0,0125</t>
  </si>
  <si>
    <t>2021 - 2024 - 0,05</t>
  </si>
  <si>
    <t>1.2.8. (2019)
1.2.1, 1.7. (2019-2020)          1.2.1, 1.2.7, 1.2.9, 1.7 (2021)
1.2.1, 1.2.8, 1.7 (2022)   
1.2.1, 1.3.5, 1.7 (2023)   
1.2.1, 1.7 (2024)</t>
  </si>
  <si>
    <t>1.2.3, 1.2.4</t>
  </si>
  <si>
    <t>1.3.1 (2019)
 1.3.3 (2021)
1.3.3 (2022)
 1.3.1 (2023)
1.3.2 (2024)</t>
  </si>
  <si>
    <t>2020 - 0,01;
2021 - 0,016;
2022 - 0,0125 
2023-2024 - 0,01</t>
  </si>
  <si>
    <t xml:space="preserve">2021 - 0,016
2022-2024 - 0,0125 </t>
  </si>
  <si>
    <t>2021 - 0,01;
2022 - 0,1;
2023-2024 - 0,1</t>
  </si>
  <si>
    <t>1.2.6</t>
  </si>
  <si>
    <t>2020 - 0,071;
2021 - 2024 - 0,0625</t>
  </si>
  <si>
    <t>2020 - 0,07;
2021 - 2024- 0,0625</t>
  </si>
  <si>
    <t>2020 - 0,079
2021 - 0,0625
2022-2024 -0,03125</t>
  </si>
  <si>
    <t xml:space="preserve">
2019 - 0,4;
2020, 2021 - 0,4; 2022-2024 - 0,5;
</t>
  </si>
  <si>
    <t>100
(1 участок)</t>
  </si>
  <si>
    <t>2019 - 0,3     2021 - 0,3
2022 - 0,3</t>
  </si>
  <si>
    <t>не менее 70% 
(не менее 
9 831 494,4 кв.м.)</t>
  </si>
  <si>
    <t xml:space="preserve">80.3
(8 708,1 тыс. км)
</t>
  </si>
  <si>
    <t>81,9
 (10 733,2 тыс. чел.)</t>
  </si>
  <si>
    <t>100
 (13 105,2 тыс. чел.)</t>
  </si>
  <si>
    <t xml:space="preserve">100
(10 862,5 тыс. км)
</t>
  </si>
  <si>
    <t xml:space="preserve">80,0
(8 690,0 тыс. км)
</t>
  </si>
  <si>
    <t>3.2,3.4,3.5</t>
  </si>
  <si>
    <t>100
(158,0)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</si>
</sst>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61">
    <xf numFmtId="0" fontId="0" fillId="0" borderId="0" xfId="0"/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16" fillId="2" borderId="0" xfId="0" applyFont="1" applyFill="1"/>
    <xf numFmtId="0" fontId="25" fillId="0" borderId="0" xfId="0" applyFont="1" applyFill="1" applyAlignment="1">
      <alignment horizontal="left" vertical="center"/>
    </xf>
    <xf numFmtId="0" fontId="14" fillId="3" borderId="0" xfId="0" applyFont="1" applyFill="1"/>
    <xf numFmtId="0" fontId="26" fillId="3" borderId="0" xfId="0" applyFont="1" applyFill="1" applyAlignment="1">
      <alignment horizontal="center" vertical="center"/>
    </xf>
    <xf numFmtId="0" fontId="27" fillId="3" borderId="0" xfId="0" applyFont="1" applyFill="1"/>
    <xf numFmtId="165" fontId="13" fillId="3" borderId="1" xfId="0" applyNumberFormat="1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left" vertical="center" wrapText="1"/>
    </xf>
    <xf numFmtId="0" fontId="14" fillId="3" borderId="0" xfId="0" applyFont="1" applyFill="1" applyAlignment="1">
      <alignment horizontal="left" vertical="center"/>
    </xf>
    <xf numFmtId="170" fontId="14" fillId="3" borderId="0" xfId="0" applyNumberFormat="1" applyFont="1" applyFill="1" applyAlignment="1">
      <alignment horizontal="left" vertical="center"/>
    </xf>
    <xf numFmtId="0" fontId="28" fillId="3" borderId="0" xfId="0" applyFont="1" applyFill="1" applyAlignment="1">
      <alignment vertical="center"/>
    </xf>
    <xf numFmtId="0" fontId="28" fillId="3" borderId="0" xfId="0" applyFont="1" applyFill="1"/>
    <xf numFmtId="0" fontId="16" fillId="0" borderId="1" xfId="0" applyFont="1" applyFill="1" applyBorder="1"/>
    <xf numFmtId="0" fontId="29" fillId="3" borderId="0" xfId="0" applyFont="1" applyFill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6" fillId="3" borderId="0" xfId="0" applyFont="1" applyFill="1"/>
    <xf numFmtId="1" fontId="13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wrapText="1"/>
    </xf>
    <xf numFmtId="0" fontId="22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169" fontId="21" fillId="0" borderId="1" xfId="15" applyNumberFormat="1" applyFont="1" applyFill="1" applyBorder="1" applyAlignment="1">
      <alignment horizontal="right" vertical="center"/>
    </xf>
    <xf numFmtId="10" fontId="21" fillId="0" borderId="1" xfId="1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15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"/>
  <sheetViews>
    <sheetView tabSelected="1" topLeftCell="A12" zoomScale="70" zoomScaleNormal="70" workbookViewId="0">
      <selection activeCell="K16" sqref="K16"/>
    </sheetView>
  </sheetViews>
  <sheetFormatPr defaultRowHeight="13.8"/>
  <cols>
    <col min="1" max="1" width="8.109375" style="5" bestFit="1" customWidth="1"/>
    <col min="2" max="2" width="39.33203125" style="5" customWidth="1"/>
    <col min="3" max="3" width="8.88671875" style="5" customWidth="1"/>
    <col min="4" max="5" width="15.109375" style="5" customWidth="1"/>
    <col min="6" max="10" width="15" style="5" customWidth="1"/>
    <col min="11" max="11" width="17.5546875" style="5" customWidth="1"/>
    <col min="12" max="12" width="53.6640625" style="5" customWidth="1"/>
    <col min="13" max="13" width="45.44140625" style="5" customWidth="1"/>
    <col min="14" max="14" width="33.44140625" style="4" customWidth="1"/>
    <col min="15" max="15" width="34.109375" style="5" customWidth="1"/>
    <col min="16" max="16" width="19.6640625" style="5" customWidth="1"/>
    <col min="17" max="17" width="22.109375" style="5" customWidth="1"/>
    <col min="18" max="229" width="9.109375" style="5"/>
    <col min="230" max="230" width="8.109375" style="5" bestFit="1" customWidth="1"/>
    <col min="231" max="231" width="32.33203125" style="5" customWidth="1"/>
    <col min="232" max="235" width="12.88671875" style="5" customWidth="1"/>
    <col min="236" max="236" width="12.6640625" style="5" customWidth="1"/>
    <col min="237" max="237" width="13.44140625" style="5" customWidth="1"/>
    <col min="238" max="238" width="13.6640625" style="5" customWidth="1"/>
    <col min="239" max="239" width="12.6640625" style="5" customWidth="1"/>
    <col min="240" max="240" width="18.5546875" style="5" bestFit="1" customWidth="1"/>
    <col min="241" max="241" width="36.33203125" style="5" customWidth="1"/>
    <col min="242" max="242" width="42.33203125" style="5" customWidth="1"/>
    <col min="243" max="243" width="14.44140625" style="5" customWidth="1"/>
    <col min="244" max="485" width="9.109375" style="5"/>
    <col min="486" max="486" width="8.109375" style="5" bestFit="1" customWidth="1"/>
    <col min="487" max="487" width="32.33203125" style="5" customWidth="1"/>
    <col min="488" max="491" width="12.88671875" style="5" customWidth="1"/>
    <col min="492" max="492" width="12.6640625" style="5" customWidth="1"/>
    <col min="493" max="493" width="13.44140625" style="5" customWidth="1"/>
    <col min="494" max="494" width="13.6640625" style="5" customWidth="1"/>
    <col min="495" max="495" width="12.6640625" style="5" customWidth="1"/>
    <col min="496" max="496" width="18.5546875" style="5" bestFit="1" customWidth="1"/>
    <col min="497" max="497" width="36.33203125" style="5" customWidth="1"/>
    <col min="498" max="498" width="42.33203125" style="5" customWidth="1"/>
    <col min="499" max="499" width="14.44140625" style="5" customWidth="1"/>
    <col min="500" max="741" width="9.109375" style="5"/>
    <col min="742" max="742" width="8.109375" style="5" bestFit="1" customWidth="1"/>
    <col min="743" max="743" width="32.33203125" style="5" customWidth="1"/>
    <col min="744" max="747" width="12.88671875" style="5" customWidth="1"/>
    <col min="748" max="748" width="12.6640625" style="5" customWidth="1"/>
    <col min="749" max="749" width="13.44140625" style="5" customWidth="1"/>
    <col min="750" max="750" width="13.6640625" style="5" customWidth="1"/>
    <col min="751" max="751" width="12.6640625" style="5" customWidth="1"/>
    <col min="752" max="752" width="18.5546875" style="5" bestFit="1" customWidth="1"/>
    <col min="753" max="753" width="36.33203125" style="5" customWidth="1"/>
    <col min="754" max="754" width="42.33203125" style="5" customWidth="1"/>
    <col min="755" max="755" width="14.44140625" style="5" customWidth="1"/>
    <col min="756" max="997" width="9.109375" style="5"/>
    <col min="998" max="998" width="8.109375" style="5" bestFit="1" customWidth="1"/>
    <col min="999" max="999" width="32.33203125" style="5" customWidth="1"/>
    <col min="1000" max="1003" width="12.88671875" style="5" customWidth="1"/>
    <col min="1004" max="1004" width="12.6640625" style="5" customWidth="1"/>
    <col min="1005" max="1005" width="13.44140625" style="5" customWidth="1"/>
    <col min="1006" max="1006" width="13.6640625" style="5" customWidth="1"/>
    <col min="1007" max="1007" width="12.6640625" style="5" customWidth="1"/>
    <col min="1008" max="1008" width="18.5546875" style="5" bestFit="1" customWidth="1"/>
    <col min="1009" max="1009" width="36.33203125" style="5" customWidth="1"/>
    <col min="1010" max="1010" width="42.33203125" style="5" customWidth="1"/>
    <col min="1011" max="1011" width="14.44140625" style="5" customWidth="1"/>
    <col min="1012" max="1253" width="9.109375" style="5"/>
    <col min="1254" max="1254" width="8.109375" style="5" bestFit="1" customWidth="1"/>
    <col min="1255" max="1255" width="32.33203125" style="5" customWidth="1"/>
    <col min="1256" max="1259" width="12.88671875" style="5" customWidth="1"/>
    <col min="1260" max="1260" width="12.6640625" style="5" customWidth="1"/>
    <col min="1261" max="1261" width="13.44140625" style="5" customWidth="1"/>
    <col min="1262" max="1262" width="13.6640625" style="5" customWidth="1"/>
    <col min="1263" max="1263" width="12.6640625" style="5" customWidth="1"/>
    <col min="1264" max="1264" width="18.5546875" style="5" bestFit="1" customWidth="1"/>
    <col min="1265" max="1265" width="36.33203125" style="5" customWidth="1"/>
    <col min="1266" max="1266" width="42.33203125" style="5" customWidth="1"/>
    <col min="1267" max="1267" width="14.44140625" style="5" customWidth="1"/>
    <col min="1268" max="1509" width="9.109375" style="5"/>
    <col min="1510" max="1510" width="8.109375" style="5" bestFit="1" customWidth="1"/>
    <col min="1511" max="1511" width="32.33203125" style="5" customWidth="1"/>
    <col min="1512" max="1515" width="12.88671875" style="5" customWidth="1"/>
    <col min="1516" max="1516" width="12.6640625" style="5" customWidth="1"/>
    <col min="1517" max="1517" width="13.44140625" style="5" customWidth="1"/>
    <col min="1518" max="1518" width="13.6640625" style="5" customWidth="1"/>
    <col min="1519" max="1519" width="12.6640625" style="5" customWidth="1"/>
    <col min="1520" max="1520" width="18.5546875" style="5" bestFit="1" customWidth="1"/>
    <col min="1521" max="1521" width="36.33203125" style="5" customWidth="1"/>
    <col min="1522" max="1522" width="42.33203125" style="5" customWidth="1"/>
    <col min="1523" max="1523" width="14.44140625" style="5" customWidth="1"/>
    <col min="1524" max="1765" width="9.109375" style="5"/>
    <col min="1766" max="1766" width="8.109375" style="5" bestFit="1" customWidth="1"/>
    <col min="1767" max="1767" width="32.33203125" style="5" customWidth="1"/>
    <col min="1768" max="1771" width="12.88671875" style="5" customWidth="1"/>
    <col min="1772" max="1772" width="12.6640625" style="5" customWidth="1"/>
    <col min="1773" max="1773" width="13.44140625" style="5" customWidth="1"/>
    <col min="1774" max="1774" width="13.6640625" style="5" customWidth="1"/>
    <col min="1775" max="1775" width="12.6640625" style="5" customWidth="1"/>
    <col min="1776" max="1776" width="18.5546875" style="5" bestFit="1" customWidth="1"/>
    <col min="1777" max="1777" width="36.33203125" style="5" customWidth="1"/>
    <col min="1778" max="1778" width="42.33203125" style="5" customWidth="1"/>
    <col min="1779" max="1779" width="14.44140625" style="5" customWidth="1"/>
    <col min="1780" max="2021" width="9.109375" style="5"/>
    <col min="2022" max="2022" width="8.109375" style="5" bestFit="1" customWidth="1"/>
    <col min="2023" max="2023" width="32.33203125" style="5" customWidth="1"/>
    <col min="2024" max="2027" width="12.88671875" style="5" customWidth="1"/>
    <col min="2028" max="2028" width="12.6640625" style="5" customWidth="1"/>
    <col min="2029" max="2029" width="13.44140625" style="5" customWidth="1"/>
    <col min="2030" max="2030" width="13.6640625" style="5" customWidth="1"/>
    <col min="2031" max="2031" width="12.6640625" style="5" customWidth="1"/>
    <col min="2032" max="2032" width="18.5546875" style="5" bestFit="1" customWidth="1"/>
    <col min="2033" max="2033" width="36.33203125" style="5" customWidth="1"/>
    <col min="2034" max="2034" width="42.33203125" style="5" customWidth="1"/>
    <col min="2035" max="2035" width="14.44140625" style="5" customWidth="1"/>
    <col min="2036" max="2277" width="9.109375" style="5"/>
    <col min="2278" max="2278" width="8.109375" style="5" bestFit="1" customWidth="1"/>
    <col min="2279" max="2279" width="32.33203125" style="5" customWidth="1"/>
    <col min="2280" max="2283" width="12.88671875" style="5" customWidth="1"/>
    <col min="2284" max="2284" width="12.6640625" style="5" customWidth="1"/>
    <col min="2285" max="2285" width="13.44140625" style="5" customWidth="1"/>
    <col min="2286" max="2286" width="13.6640625" style="5" customWidth="1"/>
    <col min="2287" max="2287" width="12.6640625" style="5" customWidth="1"/>
    <col min="2288" max="2288" width="18.5546875" style="5" bestFit="1" customWidth="1"/>
    <col min="2289" max="2289" width="36.33203125" style="5" customWidth="1"/>
    <col min="2290" max="2290" width="42.33203125" style="5" customWidth="1"/>
    <col min="2291" max="2291" width="14.44140625" style="5" customWidth="1"/>
    <col min="2292" max="2533" width="9.109375" style="5"/>
    <col min="2534" max="2534" width="8.109375" style="5" bestFit="1" customWidth="1"/>
    <col min="2535" max="2535" width="32.33203125" style="5" customWidth="1"/>
    <col min="2536" max="2539" width="12.88671875" style="5" customWidth="1"/>
    <col min="2540" max="2540" width="12.6640625" style="5" customWidth="1"/>
    <col min="2541" max="2541" width="13.44140625" style="5" customWidth="1"/>
    <col min="2542" max="2542" width="13.6640625" style="5" customWidth="1"/>
    <col min="2543" max="2543" width="12.6640625" style="5" customWidth="1"/>
    <col min="2544" max="2544" width="18.5546875" style="5" bestFit="1" customWidth="1"/>
    <col min="2545" max="2545" width="36.33203125" style="5" customWidth="1"/>
    <col min="2546" max="2546" width="42.33203125" style="5" customWidth="1"/>
    <col min="2547" max="2547" width="14.44140625" style="5" customWidth="1"/>
    <col min="2548" max="2789" width="9.109375" style="5"/>
    <col min="2790" max="2790" width="8.109375" style="5" bestFit="1" customWidth="1"/>
    <col min="2791" max="2791" width="32.33203125" style="5" customWidth="1"/>
    <col min="2792" max="2795" width="12.88671875" style="5" customWidth="1"/>
    <col min="2796" max="2796" width="12.6640625" style="5" customWidth="1"/>
    <col min="2797" max="2797" width="13.44140625" style="5" customWidth="1"/>
    <col min="2798" max="2798" width="13.6640625" style="5" customWidth="1"/>
    <col min="2799" max="2799" width="12.6640625" style="5" customWidth="1"/>
    <col min="2800" max="2800" width="18.5546875" style="5" bestFit="1" customWidth="1"/>
    <col min="2801" max="2801" width="36.33203125" style="5" customWidth="1"/>
    <col min="2802" max="2802" width="42.33203125" style="5" customWidth="1"/>
    <col min="2803" max="2803" width="14.44140625" style="5" customWidth="1"/>
    <col min="2804" max="3045" width="9.109375" style="5"/>
    <col min="3046" max="3046" width="8.109375" style="5" bestFit="1" customWidth="1"/>
    <col min="3047" max="3047" width="32.33203125" style="5" customWidth="1"/>
    <col min="3048" max="3051" width="12.88671875" style="5" customWidth="1"/>
    <col min="3052" max="3052" width="12.6640625" style="5" customWidth="1"/>
    <col min="3053" max="3053" width="13.44140625" style="5" customWidth="1"/>
    <col min="3054" max="3054" width="13.6640625" style="5" customWidth="1"/>
    <col min="3055" max="3055" width="12.6640625" style="5" customWidth="1"/>
    <col min="3056" max="3056" width="18.5546875" style="5" bestFit="1" customWidth="1"/>
    <col min="3057" max="3057" width="36.33203125" style="5" customWidth="1"/>
    <col min="3058" max="3058" width="42.33203125" style="5" customWidth="1"/>
    <col min="3059" max="3059" width="14.44140625" style="5" customWidth="1"/>
    <col min="3060" max="3301" width="9.109375" style="5"/>
    <col min="3302" max="3302" width="8.109375" style="5" bestFit="1" customWidth="1"/>
    <col min="3303" max="3303" width="32.33203125" style="5" customWidth="1"/>
    <col min="3304" max="3307" width="12.88671875" style="5" customWidth="1"/>
    <col min="3308" max="3308" width="12.6640625" style="5" customWidth="1"/>
    <col min="3309" max="3309" width="13.44140625" style="5" customWidth="1"/>
    <col min="3310" max="3310" width="13.6640625" style="5" customWidth="1"/>
    <col min="3311" max="3311" width="12.6640625" style="5" customWidth="1"/>
    <col min="3312" max="3312" width="18.5546875" style="5" bestFit="1" customWidth="1"/>
    <col min="3313" max="3313" width="36.33203125" style="5" customWidth="1"/>
    <col min="3314" max="3314" width="42.33203125" style="5" customWidth="1"/>
    <col min="3315" max="3315" width="14.44140625" style="5" customWidth="1"/>
    <col min="3316" max="3557" width="9.109375" style="5"/>
    <col min="3558" max="3558" width="8.109375" style="5" bestFit="1" customWidth="1"/>
    <col min="3559" max="3559" width="32.33203125" style="5" customWidth="1"/>
    <col min="3560" max="3563" width="12.88671875" style="5" customWidth="1"/>
    <col min="3564" max="3564" width="12.6640625" style="5" customWidth="1"/>
    <col min="3565" max="3565" width="13.44140625" style="5" customWidth="1"/>
    <col min="3566" max="3566" width="13.6640625" style="5" customWidth="1"/>
    <col min="3567" max="3567" width="12.6640625" style="5" customWidth="1"/>
    <col min="3568" max="3568" width="18.5546875" style="5" bestFit="1" customWidth="1"/>
    <col min="3569" max="3569" width="36.33203125" style="5" customWidth="1"/>
    <col min="3570" max="3570" width="42.33203125" style="5" customWidth="1"/>
    <col min="3571" max="3571" width="14.44140625" style="5" customWidth="1"/>
    <col min="3572" max="3813" width="9.109375" style="5"/>
    <col min="3814" max="3814" width="8.109375" style="5" bestFit="1" customWidth="1"/>
    <col min="3815" max="3815" width="32.33203125" style="5" customWidth="1"/>
    <col min="3816" max="3819" width="12.88671875" style="5" customWidth="1"/>
    <col min="3820" max="3820" width="12.6640625" style="5" customWidth="1"/>
    <col min="3821" max="3821" width="13.44140625" style="5" customWidth="1"/>
    <col min="3822" max="3822" width="13.6640625" style="5" customWidth="1"/>
    <col min="3823" max="3823" width="12.6640625" style="5" customWidth="1"/>
    <col min="3824" max="3824" width="18.5546875" style="5" bestFit="1" customWidth="1"/>
    <col min="3825" max="3825" width="36.33203125" style="5" customWidth="1"/>
    <col min="3826" max="3826" width="42.33203125" style="5" customWidth="1"/>
    <col min="3827" max="3827" width="14.44140625" style="5" customWidth="1"/>
    <col min="3828" max="4069" width="9.109375" style="5"/>
    <col min="4070" max="4070" width="8.109375" style="5" bestFit="1" customWidth="1"/>
    <col min="4071" max="4071" width="32.33203125" style="5" customWidth="1"/>
    <col min="4072" max="4075" width="12.88671875" style="5" customWidth="1"/>
    <col min="4076" max="4076" width="12.6640625" style="5" customWidth="1"/>
    <col min="4077" max="4077" width="13.44140625" style="5" customWidth="1"/>
    <col min="4078" max="4078" width="13.6640625" style="5" customWidth="1"/>
    <col min="4079" max="4079" width="12.6640625" style="5" customWidth="1"/>
    <col min="4080" max="4080" width="18.5546875" style="5" bestFit="1" customWidth="1"/>
    <col min="4081" max="4081" width="36.33203125" style="5" customWidth="1"/>
    <col min="4082" max="4082" width="42.33203125" style="5" customWidth="1"/>
    <col min="4083" max="4083" width="14.44140625" style="5" customWidth="1"/>
    <col min="4084" max="4325" width="9.109375" style="5"/>
    <col min="4326" max="4326" width="8.109375" style="5" bestFit="1" customWidth="1"/>
    <col min="4327" max="4327" width="32.33203125" style="5" customWidth="1"/>
    <col min="4328" max="4331" width="12.88671875" style="5" customWidth="1"/>
    <col min="4332" max="4332" width="12.6640625" style="5" customWidth="1"/>
    <col min="4333" max="4333" width="13.44140625" style="5" customWidth="1"/>
    <col min="4334" max="4334" width="13.6640625" style="5" customWidth="1"/>
    <col min="4335" max="4335" width="12.6640625" style="5" customWidth="1"/>
    <col min="4336" max="4336" width="18.5546875" style="5" bestFit="1" customWidth="1"/>
    <col min="4337" max="4337" width="36.33203125" style="5" customWidth="1"/>
    <col min="4338" max="4338" width="42.33203125" style="5" customWidth="1"/>
    <col min="4339" max="4339" width="14.44140625" style="5" customWidth="1"/>
    <col min="4340" max="4581" width="9.109375" style="5"/>
    <col min="4582" max="4582" width="8.109375" style="5" bestFit="1" customWidth="1"/>
    <col min="4583" max="4583" width="32.33203125" style="5" customWidth="1"/>
    <col min="4584" max="4587" width="12.88671875" style="5" customWidth="1"/>
    <col min="4588" max="4588" width="12.6640625" style="5" customWidth="1"/>
    <col min="4589" max="4589" width="13.44140625" style="5" customWidth="1"/>
    <col min="4590" max="4590" width="13.6640625" style="5" customWidth="1"/>
    <col min="4591" max="4591" width="12.6640625" style="5" customWidth="1"/>
    <col min="4592" max="4592" width="18.5546875" style="5" bestFit="1" customWidth="1"/>
    <col min="4593" max="4593" width="36.33203125" style="5" customWidth="1"/>
    <col min="4594" max="4594" width="42.33203125" style="5" customWidth="1"/>
    <col min="4595" max="4595" width="14.44140625" style="5" customWidth="1"/>
    <col min="4596" max="4837" width="9.109375" style="5"/>
    <col min="4838" max="4838" width="8.109375" style="5" bestFit="1" customWidth="1"/>
    <col min="4839" max="4839" width="32.33203125" style="5" customWidth="1"/>
    <col min="4840" max="4843" width="12.88671875" style="5" customWidth="1"/>
    <col min="4844" max="4844" width="12.6640625" style="5" customWidth="1"/>
    <col min="4845" max="4845" width="13.44140625" style="5" customWidth="1"/>
    <col min="4846" max="4846" width="13.6640625" style="5" customWidth="1"/>
    <col min="4847" max="4847" width="12.6640625" style="5" customWidth="1"/>
    <col min="4848" max="4848" width="18.5546875" style="5" bestFit="1" customWidth="1"/>
    <col min="4849" max="4849" width="36.33203125" style="5" customWidth="1"/>
    <col min="4850" max="4850" width="42.33203125" style="5" customWidth="1"/>
    <col min="4851" max="4851" width="14.44140625" style="5" customWidth="1"/>
    <col min="4852" max="5093" width="9.109375" style="5"/>
    <col min="5094" max="5094" width="8.109375" style="5" bestFit="1" customWidth="1"/>
    <col min="5095" max="5095" width="32.33203125" style="5" customWidth="1"/>
    <col min="5096" max="5099" width="12.88671875" style="5" customWidth="1"/>
    <col min="5100" max="5100" width="12.6640625" style="5" customWidth="1"/>
    <col min="5101" max="5101" width="13.44140625" style="5" customWidth="1"/>
    <col min="5102" max="5102" width="13.6640625" style="5" customWidth="1"/>
    <col min="5103" max="5103" width="12.6640625" style="5" customWidth="1"/>
    <col min="5104" max="5104" width="18.5546875" style="5" bestFit="1" customWidth="1"/>
    <col min="5105" max="5105" width="36.33203125" style="5" customWidth="1"/>
    <col min="5106" max="5106" width="42.33203125" style="5" customWidth="1"/>
    <col min="5107" max="5107" width="14.44140625" style="5" customWidth="1"/>
    <col min="5108" max="5349" width="9.109375" style="5"/>
    <col min="5350" max="5350" width="8.109375" style="5" bestFit="1" customWidth="1"/>
    <col min="5351" max="5351" width="32.33203125" style="5" customWidth="1"/>
    <col min="5352" max="5355" width="12.88671875" style="5" customWidth="1"/>
    <col min="5356" max="5356" width="12.6640625" style="5" customWidth="1"/>
    <col min="5357" max="5357" width="13.44140625" style="5" customWidth="1"/>
    <col min="5358" max="5358" width="13.6640625" style="5" customWidth="1"/>
    <col min="5359" max="5359" width="12.6640625" style="5" customWidth="1"/>
    <col min="5360" max="5360" width="18.5546875" style="5" bestFit="1" customWidth="1"/>
    <col min="5361" max="5361" width="36.33203125" style="5" customWidth="1"/>
    <col min="5362" max="5362" width="42.33203125" style="5" customWidth="1"/>
    <col min="5363" max="5363" width="14.44140625" style="5" customWidth="1"/>
    <col min="5364" max="5605" width="9.109375" style="5"/>
    <col min="5606" max="5606" width="8.109375" style="5" bestFit="1" customWidth="1"/>
    <col min="5607" max="5607" width="32.33203125" style="5" customWidth="1"/>
    <col min="5608" max="5611" width="12.88671875" style="5" customWidth="1"/>
    <col min="5612" max="5612" width="12.6640625" style="5" customWidth="1"/>
    <col min="5613" max="5613" width="13.44140625" style="5" customWidth="1"/>
    <col min="5614" max="5614" width="13.6640625" style="5" customWidth="1"/>
    <col min="5615" max="5615" width="12.6640625" style="5" customWidth="1"/>
    <col min="5616" max="5616" width="18.5546875" style="5" bestFit="1" customWidth="1"/>
    <col min="5617" max="5617" width="36.33203125" style="5" customWidth="1"/>
    <col min="5618" max="5618" width="42.33203125" style="5" customWidth="1"/>
    <col min="5619" max="5619" width="14.44140625" style="5" customWidth="1"/>
    <col min="5620" max="5861" width="9.109375" style="5"/>
    <col min="5862" max="5862" width="8.109375" style="5" bestFit="1" customWidth="1"/>
    <col min="5863" max="5863" width="32.33203125" style="5" customWidth="1"/>
    <col min="5864" max="5867" width="12.88671875" style="5" customWidth="1"/>
    <col min="5868" max="5868" width="12.6640625" style="5" customWidth="1"/>
    <col min="5869" max="5869" width="13.44140625" style="5" customWidth="1"/>
    <col min="5870" max="5870" width="13.6640625" style="5" customWidth="1"/>
    <col min="5871" max="5871" width="12.6640625" style="5" customWidth="1"/>
    <col min="5872" max="5872" width="18.5546875" style="5" bestFit="1" customWidth="1"/>
    <col min="5873" max="5873" width="36.33203125" style="5" customWidth="1"/>
    <col min="5874" max="5874" width="42.33203125" style="5" customWidth="1"/>
    <col min="5875" max="5875" width="14.44140625" style="5" customWidth="1"/>
    <col min="5876" max="6117" width="9.109375" style="5"/>
    <col min="6118" max="6118" width="8.109375" style="5" bestFit="1" customWidth="1"/>
    <col min="6119" max="6119" width="32.33203125" style="5" customWidth="1"/>
    <col min="6120" max="6123" width="12.88671875" style="5" customWidth="1"/>
    <col min="6124" max="6124" width="12.6640625" style="5" customWidth="1"/>
    <col min="6125" max="6125" width="13.44140625" style="5" customWidth="1"/>
    <col min="6126" max="6126" width="13.6640625" style="5" customWidth="1"/>
    <col min="6127" max="6127" width="12.6640625" style="5" customWidth="1"/>
    <col min="6128" max="6128" width="18.5546875" style="5" bestFit="1" customWidth="1"/>
    <col min="6129" max="6129" width="36.33203125" style="5" customWidth="1"/>
    <col min="6130" max="6130" width="42.33203125" style="5" customWidth="1"/>
    <col min="6131" max="6131" width="14.44140625" style="5" customWidth="1"/>
    <col min="6132" max="6373" width="9.109375" style="5"/>
    <col min="6374" max="6374" width="8.109375" style="5" bestFit="1" customWidth="1"/>
    <col min="6375" max="6375" width="32.33203125" style="5" customWidth="1"/>
    <col min="6376" max="6379" width="12.88671875" style="5" customWidth="1"/>
    <col min="6380" max="6380" width="12.6640625" style="5" customWidth="1"/>
    <col min="6381" max="6381" width="13.44140625" style="5" customWidth="1"/>
    <col min="6382" max="6382" width="13.6640625" style="5" customWidth="1"/>
    <col min="6383" max="6383" width="12.6640625" style="5" customWidth="1"/>
    <col min="6384" max="6384" width="18.5546875" style="5" bestFit="1" customWidth="1"/>
    <col min="6385" max="6385" width="36.33203125" style="5" customWidth="1"/>
    <col min="6386" max="6386" width="42.33203125" style="5" customWidth="1"/>
    <col min="6387" max="6387" width="14.44140625" style="5" customWidth="1"/>
    <col min="6388" max="6629" width="9.109375" style="5"/>
    <col min="6630" max="6630" width="8.109375" style="5" bestFit="1" customWidth="1"/>
    <col min="6631" max="6631" width="32.33203125" style="5" customWidth="1"/>
    <col min="6632" max="6635" width="12.88671875" style="5" customWidth="1"/>
    <col min="6636" max="6636" width="12.6640625" style="5" customWidth="1"/>
    <col min="6637" max="6637" width="13.44140625" style="5" customWidth="1"/>
    <col min="6638" max="6638" width="13.6640625" style="5" customWidth="1"/>
    <col min="6639" max="6639" width="12.6640625" style="5" customWidth="1"/>
    <col min="6640" max="6640" width="18.5546875" style="5" bestFit="1" customWidth="1"/>
    <col min="6641" max="6641" width="36.33203125" style="5" customWidth="1"/>
    <col min="6642" max="6642" width="42.33203125" style="5" customWidth="1"/>
    <col min="6643" max="6643" width="14.44140625" style="5" customWidth="1"/>
    <col min="6644" max="6885" width="9.109375" style="5"/>
    <col min="6886" max="6886" width="8.109375" style="5" bestFit="1" customWidth="1"/>
    <col min="6887" max="6887" width="32.33203125" style="5" customWidth="1"/>
    <col min="6888" max="6891" width="12.88671875" style="5" customWidth="1"/>
    <col min="6892" max="6892" width="12.6640625" style="5" customWidth="1"/>
    <col min="6893" max="6893" width="13.44140625" style="5" customWidth="1"/>
    <col min="6894" max="6894" width="13.6640625" style="5" customWidth="1"/>
    <col min="6895" max="6895" width="12.6640625" style="5" customWidth="1"/>
    <col min="6896" max="6896" width="18.5546875" style="5" bestFit="1" customWidth="1"/>
    <col min="6897" max="6897" width="36.33203125" style="5" customWidth="1"/>
    <col min="6898" max="6898" width="42.33203125" style="5" customWidth="1"/>
    <col min="6899" max="6899" width="14.44140625" style="5" customWidth="1"/>
    <col min="6900" max="7141" width="9.109375" style="5"/>
    <col min="7142" max="7142" width="8.109375" style="5" bestFit="1" customWidth="1"/>
    <col min="7143" max="7143" width="32.33203125" style="5" customWidth="1"/>
    <col min="7144" max="7147" width="12.88671875" style="5" customWidth="1"/>
    <col min="7148" max="7148" width="12.6640625" style="5" customWidth="1"/>
    <col min="7149" max="7149" width="13.44140625" style="5" customWidth="1"/>
    <col min="7150" max="7150" width="13.6640625" style="5" customWidth="1"/>
    <col min="7151" max="7151" width="12.6640625" style="5" customWidth="1"/>
    <col min="7152" max="7152" width="18.5546875" style="5" bestFit="1" customWidth="1"/>
    <col min="7153" max="7153" width="36.33203125" style="5" customWidth="1"/>
    <col min="7154" max="7154" width="42.33203125" style="5" customWidth="1"/>
    <col min="7155" max="7155" width="14.44140625" style="5" customWidth="1"/>
    <col min="7156" max="7397" width="9.109375" style="5"/>
    <col min="7398" max="7398" width="8.109375" style="5" bestFit="1" customWidth="1"/>
    <col min="7399" max="7399" width="32.33203125" style="5" customWidth="1"/>
    <col min="7400" max="7403" width="12.88671875" style="5" customWidth="1"/>
    <col min="7404" max="7404" width="12.6640625" style="5" customWidth="1"/>
    <col min="7405" max="7405" width="13.44140625" style="5" customWidth="1"/>
    <col min="7406" max="7406" width="13.6640625" style="5" customWidth="1"/>
    <col min="7407" max="7407" width="12.6640625" style="5" customWidth="1"/>
    <col min="7408" max="7408" width="18.5546875" style="5" bestFit="1" customWidth="1"/>
    <col min="7409" max="7409" width="36.33203125" style="5" customWidth="1"/>
    <col min="7410" max="7410" width="42.33203125" style="5" customWidth="1"/>
    <col min="7411" max="7411" width="14.44140625" style="5" customWidth="1"/>
    <col min="7412" max="7653" width="9.109375" style="5"/>
    <col min="7654" max="7654" width="8.109375" style="5" bestFit="1" customWidth="1"/>
    <col min="7655" max="7655" width="32.33203125" style="5" customWidth="1"/>
    <col min="7656" max="7659" width="12.88671875" style="5" customWidth="1"/>
    <col min="7660" max="7660" width="12.6640625" style="5" customWidth="1"/>
    <col min="7661" max="7661" width="13.44140625" style="5" customWidth="1"/>
    <col min="7662" max="7662" width="13.6640625" style="5" customWidth="1"/>
    <col min="7663" max="7663" width="12.6640625" style="5" customWidth="1"/>
    <col min="7664" max="7664" width="18.5546875" style="5" bestFit="1" customWidth="1"/>
    <col min="7665" max="7665" width="36.33203125" style="5" customWidth="1"/>
    <col min="7666" max="7666" width="42.33203125" style="5" customWidth="1"/>
    <col min="7667" max="7667" width="14.44140625" style="5" customWidth="1"/>
    <col min="7668" max="7909" width="9.109375" style="5"/>
    <col min="7910" max="7910" width="8.109375" style="5" bestFit="1" customWidth="1"/>
    <col min="7911" max="7911" width="32.33203125" style="5" customWidth="1"/>
    <col min="7912" max="7915" width="12.88671875" style="5" customWidth="1"/>
    <col min="7916" max="7916" width="12.6640625" style="5" customWidth="1"/>
    <col min="7917" max="7917" width="13.44140625" style="5" customWidth="1"/>
    <col min="7918" max="7918" width="13.6640625" style="5" customWidth="1"/>
    <col min="7919" max="7919" width="12.6640625" style="5" customWidth="1"/>
    <col min="7920" max="7920" width="18.5546875" style="5" bestFit="1" customWidth="1"/>
    <col min="7921" max="7921" width="36.33203125" style="5" customWidth="1"/>
    <col min="7922" max="7922" width="42.33203125" style="5" customWidth="1"/>
    <col min="7923" max="7923" width="14.44140625" style="5" customWidth="1"/>
    <col min="7924" max="8165" width="9.109375" style="5"/>
    <col min="8166" max="8166" width="8.109375" style="5" bestFit="1" customWidth="1"/>
    <col min="8167" max="8167" width="32.33203125" style="5" customWidth="1"/>
    <col min="8168" max="8171" width="12.88671875" style="5" customWidth="1"/>
    <col min="8172" max="8172" width="12.6640625" style="5" customWidth="1"/>
    <col min="8173" max="8173" width="13.44140625" style="5" customWidth="1"/>
    <col min="8174" max="8174" width="13.6640625" style="5" customWidth="1"/>
    <col min="8175" max="8175" width="12.6640625" style="5" customWidth="1"/>
    <col min="8176" max="8176" width="18.5546875" style="5" bestFit="1" customWidth="1"/>
    <col min="8177" max="8177" width="36.33203125" style="5" customWidth="1"/>
    <col min="8178" max="8178" width="42.33203125" style="5" customWidth="1"/>
    <col min="8179" max="8179" width="14.44140625" style="5" customWidth="1"/>
    <col min="8180" max="8421" width="9.109375" style="5"/>
    <col min="8422" max="8422" width="8.109375" style="5" bestFit="1" customWidth="1"/>
    <col min="8423" max="8423" width="32.33203125" style="5" customWidth="1"/>
    <col min="8424" max="8427" width="12.88671875" style="5" customWidth="1"/>
    <col min="8428" max="8428" width="12.6640625" style="5" customWidth="1"/>
    <col min="8429" max="8429" width="13.44140625" style="5" customWidth="1"/>
    <col min="8430" max="8430" width="13.6640625" style="5" customWidth="1"/>
    <col min="8431" max="8431" width="12.6640625" style="5" customWidth="1"/>
    <col min="8432" max="8432" width="18.5546875" style="5" bestFit="1" customWidth="1"/>
    <col min="8433" max="8433" width="36.33203125" style="5" customWidth="1"/>
    <col min="8434" max="8434" width="42.33203125" style="5" customWidth="1"/>
    <col min="8435" max="8435" width="14.44140625" style="5" customWidth="1"/>
    <col min="8436" max="8677" width="9.109375" style="5"/>
    <col min="8678" max="8678" width="8.109375" style="5" bestFit="1" customWidth="1"/>
    <col min="8679" max="8679" width="32.33203125" style="5" customWidth="1"/>
    <col min="8680" max="8683" width="12.88671875" style="5" customWidth="1"/>
    <col min="8684" max="8684" width="12.6640625" style="5" customWidth="1"/>
    <col min="8685" max="8685" width="13.44140625" style="5" customWidth="1"/>
    <col min="8686" max="8686" width="13.6640625" style="5" customWidth="1"/>
    <col min="8687" max="8687" width="12.6640625" style="5" customWidth="1"/>
    <col min="8688" max="8688" width="18.5546875" style="5" bestFit="1" customWidth="1"/>
    <col min="8689" max="8689" width="36.33203125" style="5" customWidth="1"/>
    <col min="8690" max="8690" width="42.33203125" style="5" customWidth="1"/>
    <col min="8691" max="8691" width="14.44140625" style="5" customWidth="1"/>
    <col min="8692" max="8933" width="9.109375" style="5"/>
    <col min="8934" max="8934" width="8.109375" style="5" bestFit="1" customWidth="1"/>
    <col min="8935" max="8935" width="32.33203125" style="5" customWidth="1"/>
    <col min="8936" max="8939" width="12.88671875" style="5" customWidth="1"/>
    <col min="8940" max="8940" width="12.6640625" style="5" customWidth="1"/>
    <col min="8941" max="8941" width="13.44140625" style="5" customWidth="1"/>
    <col min="8942" max="8942" width="13.6640625" style="5" customWidth="1"/>
    <col min="8943" max="8943" width="12.6640625" style="5" customWidth="1"/>
    <col min="8944" max="8944" width="18.5546875" style="5" bestFit="1" customWidth="1"/>
    <col min="8945" max="8945" width="36.33203125" style="5" customWidth="1"/>
    <col min="8946" max="8946" width="42.33203125" style="5" customWidth="1"/>
    <col min="8947" max="8947" width="14.44140625" style="5" customWidth="1"/>
    <col min="8948" max="9189" width="9.109375" style="5"/>
    <col min="9190" max="9190" width="8.109375" style="5" bestFit="1" customWidth="1"/>
    <col min="9191" max="9191" width="32.33203125" style="5" customWidth="1"/>
    <col min="9192" max="9195" width="12.88671875" style="5" customWidth="1"/>
    <col min="9196" max="9196" width="12.6640625" style="5" customWidth="1"/>
    <col min="9197" max="9197" width="13.44140625" style="5" customWidth="1"/>
    <col min="9198" max="9198" width="13.6640625" style="5" customWidth="1"/>
    <col min="9199" max="9199" width="12.6640625" style="5" customWidth="1"/>
    <col min="9200" max="9200" width="18.5546875" style="5" bestFit="1" customWidth="1"/>
    <col min="9201" max="9201" width="36.33203125" style="5" customWidth="1"/>
    <col min="9202" max="9202" width="42.33203125" style="5" customWidth="1"/>
    <col min="9203" max="9203" width="14.44140625" style="5" customWidth="1"/>
    <col min="9204" max="9445" width="9.109375" style="5"/>
    <col min="9446" max="9446" width="8.109375" style="5" bestFit="1" customWidth="1"/>
    <col min="9447" max="9447" width="32.33203125" style="5" customWidth="1"/>
    <col min="9448" max="9451" width="12.88671875" style="5" customWidth="1"/>
    <col min="9452" max="9452" width="12.6640625" style="5" customWidth="1"/>
    <col min="9453" max="9453" width="13.44140625" style="5" customWidth="1"/>
    <col min="9454" max="9454" width="13.6640625" style="5" customWidth="1"/>
    <col min="9455" max="9455" width="12.6640625" style="5" customWidth="1"/>
    <col min="9456" max="9456" width="18.5546875" style="5" bestFit="1" customWidth="1"/>
    <col min="9457" max="9457" width="36.33203125" style="5" customWidth="1"/>
    <col min="9458" max="9458" width="42.33203125" style="5" customWidth="1"/>
    <col min="9459" max="9459" width="14.44140625" style="5" customWidth="1"/>
    <col min="9460" max="9701" width="9.109375" style="5"/>
    <col min="9702" max="9702" width="8.109375" style="5" bestFit="1" customWidth="1"/>
    <col min="9703" max="9703" width="32.33203125" style="5" customWidth="1"/>
    <col min="9704" max="9707" width="12.88671875" style="5" customWidth="1"/>
    <col min="9708" max="9708" width="12.6640625" style="5" customWidth="1"/>
    <col min="9709" max="9709" width="13.44140625" style="5" customWidth="1"/>
    <col min="9710" max="9710" width="13.6640625" style="5" customWidth="1"/>
    <col min="9711" max="9711" width="12.6640625" style="5" customWidth="1"/>
    <col min="9712" max="9712" width="18.5546875" style="5" bestFit="1" customWidth="1"/>
    <col min="9713" max="9713" width="36.33203125" style="5" customWidth="1"/>
    <col min="9714" max="9714" width="42.33203125" style="5" customWidth="1"/>
    <col min="9715" max="9715" width="14.44140625" style="5" customWidth="1"/>
    <col min="9716" max="9957" width="9.109375" style="5"/>
    <col min="9958" max="9958" width="8.109375" style="5" bestFit="1" customWidth="1"/>
    <col min="9959" max="9959" width="32.33203125" style="5" customWidth="1"/>
    <col min="9960" max="9963" width="12.88671875" style="5" customWidth="1"/>
    <col min="9964" max="9964" width="12.6640625" style="5" customWidth="1"/>
    <col min="9965" max="9965" width="13.44140625" style="5" customWidth="1"/>
    <col min="9966" max="9966" width="13.6640625" style="5" customWidth="1"/>
    <col min="9967" max="9967" width="12.6640625" style="5" customWidth="1"/>
    <col min="9968" max="9968" width="18.5546875" style="5" bestFit="1" customWidth="1"/>
    <col min="9969" max="9969" width="36.33203125" style="5" customWidth="1"/>
    <col min="9970" max="9970" width="42.33203125" style="5" customWidth="1"/>
    <col min="9971" max="9971" width="14.44140625" style="5" customWidth="1"/>
    <col min="9972" max="10213" width="9.109375" style="5"/>
    <col min="10214" max="10214" width="8.109375" style="5" bestFit="1" customWidth="1"/>
    <col min="10215" max="10215" width="32.33203125" style="5" customWidth="1"/>
    <col min="10216" max="10219" width="12.88671875" style="5" customWidth="1"/>
    <col min="10220" max="10220" width="12.6640625" style="5" customWidth="1"/>
    <col min="10221" max="10221" width="13.44140625" style="5" customWidth="1"/>
    <col min="10222" max="10222" width="13.6640625" style="5" customWidth="1"/>
    <col min="10223" max="10223" width="12.6640625" style="5" customWidth="1"/>
    <col min="10224" max="10224" width="18.5546875" style="5" bestFit="1" customWidth="1"/>
    <col min="10225" max="10225" width="36.33203125" style="5" customWidth="1"/>
    <col min="10226" max="10226" width="42.33203125" style="5" customWidth="1"/>
    <col min="10227" max="10227" width="14.44140625" style="5" customWidth="1"/>
    <col min="10228" max="10469" width="9.109375" style="5"/>
    <col min="10470" max="10470" width="8.109375" style="5" bestFit="1" customWidth="1"/>
    <col min="10471" max="10471" width="32.33203125" style="5" customWidth="1"/>
    <col min="10472" max="10475" width="12.88671875" style="5" customWidth="1"/>
    <col min="10476" max="10476" width="12.6640625" style="5" customWidth="1"/>
    <col min="10477" max="10477" width="13.44140625" style="5" customWidth="1"/>
    <col min="10478" max="10478" width="13.6640625" style="5" customWidth="1"/>
    <col min="10479" max="10479" width="12.6640625" style="5" customWidth="1"/>
    <col min="10480" max="10480" width="18.5546875" style="5" bestFit="1" customWidth="1"/>
    <col min="10481" max="10481" width="36.33203125" style="5" customWidth="1"/>
    <col min="10482" max="10482" width="42.33203125" style="5" customWidth="1"/>
    <col min="10483" max="10483" width="14.44140625" style="5" customWidth="1"/>
    <col min="10484" max="10725" width="9.109375" style="5"/>
    <col min="10726" max="10726" width="8.109375" style="5" bestFit="1" customWidth="1"/>
    <col min="10727" max="10727" width="32.33203125" style="5" customWidth="1"/>
    <col min="10728" max="10731" width="12.88671875" style="5" customWidth="1"/>
    <col min="10732" max="10732" width="12.6640625" style="5" customWidth="1"/>
    <col min="10733" max="10733" width="13.44140625" style="5" customWidth="1"/>
    <col min="10734" max="10734" width="13.6640625" style="5" customWidth="1"/>
    <col min="10735" max="10735" width="12.6640625" style="5" customWidth="1"/>
    <col min="10736" max="10736" width="18.5546875" style="5" bestFit="1" customWidth="1"/>
    <col min="10737" max="10737" width="36.33203125" style="5" customWidth="1"/>
    <col min="10738" max="10738" width="42.33203125" style="5" customWidth="1"/>
    <col min="10739" max="10739" width="14.44140625" style="5" customWidth="1"/>
    <col min="10740" max="10981" width="9.109375" style="5"/>
    <col min="10982" max="10982" width="8.109375" style="5" bestFit="1" customWidth="1"/>
    <col min="10983" max="10983" width="32.33203125" style="5" customWidth="1"/>
    <col min="10984" max="10987" width="12.88671875" style="5" customWidth="1"/>
    <col min="10988" max="10988" width="12.6640625" style="5" customWidth="1"/>
    <col min="10989" max="10989" width="13.44140625" style="5" customWidth="1"/>
    <col min="10990" max="10990" width="13.6640625" style="5" customWidth="1"/>
    <col min="10991" max="10991" width="12.6640625" style="5" customWidth="1"/>
    <col min="10992" max="10992" width="18.5546875" style="5" bestFit="1" customWidth="1"/>
    <col min="10993" max="10993" width="36.33203125" style="5" customWidth="1"/>
    <col min="10994" max="10994" width="42.33203125" style="5" customWidth="1"/>
    <col min="10995" max="10995" width="14.44140625" style="5" customWidth="1"/>
    <col min="10996" max="11237" width="9.109375" style="5"/>
    <col min="11238" max="11238" width="8.109375" style="5" bestFit="1" customWidth="1"/>
    <col min="11239" max="11239" width="32.33203125" style="5" customWidth="1"/>
    <col min="11240" max="11243" width="12.88671875" style="5" customWidth="1"/>
    <col min="11244" max="11244" width="12.6640625" style="5" customWidth="1"/>
    <col min="11245" max="11245" width="13.44140625" style="5" customWidth="1"/>
    <col min="11246" max="11246" width="13.6640625" style="5" customWidth="1"/>
    <col min="11247" max="11247" width="12.6640625" style="5" customWidth="1"/>
    <col min="11248" max="11248" width="18.5546875" style="5" bestFit="1" customWidth="1"/>
    <col min="11249" max="11249" width="36.33203125" style="5" customWidth="1"/>
    <col min="11250" max="11250" width="42.33203125" style="5" customWidth="1"/>
    <col min="11251" max="11251" width="14.44140625" style="5" customWidth="1"/>
    <col min="11252" max="11493" width="9.109375" style="5"/>
    <col min="11494" max="11494" width="8.109375" style="5" bestFit="1" customWidth="1"/>
    <col min="11495" max="11495" width="32.33203125" style="5" customWidth="1"/>
    <col min="11496" max="11499" width="12.88671875" style="5" customWidth="1"/>
    <col min="11500" max="11500" width="12.6640625" style="5" customWidth="1"/>
    <col min="11501" max="11501" width="13.44140625" style="5" customWidth="1"/>
    <col min="11502" max="11502" width="13.6640625" style="5" customWidth="1"/>
    <col min="11503" max="11503" width="12.6640625" style="5" customWidth="1"/>
    <col min="11504" max="11504" width="18.5546875" style="5" bestFit="1" customWidth="1"/>
    <col min="11505" max="11505" width="36.33203125" style="5" customWidth="1"/>
    <col min="11506" max="11506" width="42.33203125" style="5" customWidth="1"/>
    <col min="11507" max="11507" width="14.44140625" style="5" customWidth="1"/>
    <col min="11508" max="11749" width="9.109375" style="5"/>
    <col min="11750" max="11750" width="8.109375" style="5" bestFit="1" customWidth="1"/>
    <col min="11751" max="11751" width="32.33203125" style="5" customWidth="1"/>
    <col min="11752" max="11755" width="12.88671875" style="5" customWidth="1"/>
    <col min="11756" max="11756" width="12.6640625" style="5" customWidth="1"/>
    <col min="11757" max="11757" width="13.44140625" style="5" customWidth="1"/>
    <col min="11758" max="11758" width="13.6640625" style="5" customWidth="1"/>
    <col min="11759" max="11759" width="12.6640625" style="5" customWidth="1"/>
    <col min="11760" max="11760" width="18.5546875" style="5" bestFit="1" customWidth="1"/>
    <col min="11761" max="11761" width="36.33203125" style="5" customWidth="1"/>
    <col min="11762" max="11762" width="42.33203125" style="5" customWidth="1"/>
    <col min="11763" max="11763" width="14.44140625" style="5" customWidth="1"/>
    <col min="11764" max="12005" width="9.109375" style="5"/>
    <col min="12006" max="12006" width="8.109375" style="5" bestFit="1" customWidth="1"/>
    <col min="12007" max="12007" width="32.33203125" style="5" customWidth="1"/>
    <col min="12008" max="12011" width="12.88671875" style="5" customWidth="1"/>
    <col min="12012" max="12012" width="12.6640625" style="5" customWidth="1"/>
    <col min="12013" max="12013" width="13.44140625" style="5" customWidth="1"/>
    <col min="12014" max="12014" width="13.6640625" style="5" customWidth="1"/>
    <col min="12015" max="12015" width="12.6640625" style="5" customWidth="1"/>
    <col min="12016" max="12016" width="18.5546875" style="5" bestFit="1" customWidth="1"/>
    <col min="12017" max="12017" width="36.33203125" style="5" customWidth="1"/>
    <col min="12018" max="12018" width="42.33203125" style="5" customWidth="1"/>
    <col min="12019" max="12019" width="14.44140625" style="5" customWidth="1"/>
    <col min="12020" max="12261" width="9.109375" style="5"/>
    <col min="12262" max="12262" width="8.109375" style="5" bestFit="1" customWidth="1"/>
    <col min="12263" max="12263" width="32.33203125" style="5" customWidth="1"/>
    <col min="12264" max="12267" width="12.88671875" style="5" customWidth="1"/>
    <col min="12268" max="12268" width="12.6640625" style="5" customWidth="1"/>
    <col min="12269" max="12269" width="13.44140625" style="5" customWidth="1"/>
    <col min="12270" max="12270" width="13.6640625" style="5" customWidth="1"/>
    <col min="12271" max="12271" width="12.6640625" style="5" customWidth="1"/>
    <col min="12272" max="12272" width="18.5546875" style="5" bestFit="1" customWidth="1"/>
    <col min="12273" max="12273" width="36.33203125" style="5" customWidth="1"/>
    <col min="12274" max="12274" width="42.33203125" style="5" customWidth="1"/>
    <col min="12275" max="12275" width="14.44140625" style="5" customWidth="1"/>
    <col min="12276" max="12517" width="9.109375" style="5"/>
    <col min="12518" max="12518" width="8.109375" style="5" bestFit="1" customWidth="1"/>
    <col min="12519" max="12519" width="32.33203125" style="5" customWidth="1"/>
    <col min="12520" max="12523" width="12.88671875" style="5" customWidth="1"/>
    <col min="12524" max="12524" width="12.6640625" style="5" customWidth="1"/>
    <col min="12525" max="12525" width="13.44140625" style="5" customWidth="1"/>
    <col min="12526" max="12526" width="13.6640625" style="5" customWidth="1"/>
    <col min="12527" max="12527" width="12.6640625" style="5" customWidth="1"/>
    <col min="12528" max="12528" width="18.5546875" style="5" bestFit="1" customWidth="1"/>
    <col min="12529" max="12529" width="36.33203125" style="5" customWidth="1"/>
    <col min="12530" max="12530" width="42.33203125" style="5" customWidth="1"/>
    <col min="12531" max="12531" width="14.44140625" style="5" customWidth="1"/>
    <col min="12532" max="12773" width="9.109375" style="5"/>
    <col min="12774" max="12774" width="8.109375" style="5" bestFit="1" customWidth="1"/>
    <col min="12775" max="12775" width="32.33203125" style="5" customWidth="1"/>
    <col min="12776" max="12779" width="12.88671875" style="5" customWidth="1"/>
    <col min="12780" max="12780" width="12.6640625" style="5" customWidth="1"/>
    <col min="12781" max="12781" width="13.44140625" style="5" customWidth="1"/>
    <col min="12782" max="12782" width="13.6640625" style="5" customWidth="1"/>
    <col min="12783" max="12783" width="12.6640625" style="5" customWidth="1"/>
    <col min="12784" max="12784" width="18.5546875" style="5" bestFit="1" customWidth="1"/>
    <col min="12785" max="12785" width="36.33203125" style="5" customWidth="1"/>
    <col min="12786" max="12786" width="42.33203125" style="5" customWidth="1"/>
    <col min="12787" max="12787" width="14.44140625" style="5" customWidth="1"/>
    <col min="12788" max="13029" width="9.109375" style="5"/>
    <col min="13030" max="13030" width="8.109375" style="5" bestFit="1" customWidth="1"/>
    <col min="13031" max="13031" width="32.33203125" style="5" customWidth="1"/>
    <col min="13032" max="13035" width="12.88671875" style="5" customWidth="1"/>
    <col min="13036" max="13036" width="12.6640625" style="5" customWidth="1"/>
    <col min="13037" max="13037" width="13.44140625" style="5" customWidth="1"/>
    <col min="13038" max="13038" width="13.6640625" style="5" customWidth="1"/>
    <col min="13039" max="13039" width="12.6640625" style="5" customWidth="1"/>
    <col min="13040" max="13040" width="18.5546875" style="5" bestFit="1" customWidth="1"/>
    <col min="13041" max="13041" width="36.33203125" style="5" customWidth="1"/>
    <col min="13042" max="13042" width="42.33203125" style="5" customWidth="1"/>
    <col min="13043" max="13043" width="14.44140625" style="5" customWidth="1"/>
    <col min="13044" max="13285" width="9.109375" style="5"/>
    <col min="13286" max="13286" width="8.109375" style="5" bestFit="1" customWidth="1"/>
    <col min="13287" max="13287" width="32.33203125" style="5" customWidth="1"/>
    <col min="13288" max="13291" width="12.88671875" style="5" customWidth="1"/>
    <col min="13292" max="13292" width="12.6640625" style="5" customWidth="1"/>
    <col min="13293" max="13293" width="13.44140625" style="5" customWidth="1"/>
    <col min="13294" max="13294" width="13.6640625" style="5" customWidth="1"/>
    <col min="13295" max="13295" width="12.6640625" style="5" customWidth="1"/>
    <col min="13296" max="13296" width="18.5546875" style="5" bestFit="1" customWidth="1"/>
    <col min="13297" max="13297" width="36.33203125" style="5" customWidth="1"/>
    <col min="13298" max="13298" width="42.33203125" style="5" customWidth="1"/>
    <col min="13299" max="13299" width="14.44140625" style="5" customWidth="1"/>
    <col min="13300" max="13541" width="9.109375" style="5"/>
    <col min="13542" max="13542" width="8.109375" style="5" bestFit="1" customWidth="1"/>
    <col min="13543" max="13543" width="32.33203125" style="5" customWidth="1"/>
    <col min="13544" max="13547" width="12.88671875" style="5" customWidth="1"/>
    <col min="13548" max="13548" width="12.6640625" style="5" customWidth="1"/>
    <col min="13549" max="13549" width="13.44140625" style="5" customWidth="1"/>
    <col min="13550" max="13550" width="13.6640625" style="5" customWidth="1"/>
    <col min="13551" max="13551" width="12.6640625" style="5" customWidth="1"/>
    <col min="13552" max="13552" width="18.5546875" style="5" bestFit="1" customWidth="1"/>
    <col min="13553" max="13553" width="36.33203125" style="5" customWidth="1"/>
    <col min="13554" max="13554" width="42.33203125" style="5" customWidth="1"/>
    <col min="13555" max="13555" width="14.44140625" style="5" customWidth="1"/>
    <col min="13556" max="13797" width="9.109375" style="5"/>
    <col min="13798" max="13798" width="8.109375" style="5" bestFit="1" customWidth="1"/>
    <col min="13799" max="13799" width="32.33203125" style="5" customWidth="1"/>
    <col min="13800" max="13803" width="12.88671875" style="5" customWidth="1"/>
    <col min="13804" max="13804" width="12.6640625" style="5" customWidth="1"/>
    <col min="13805" max="13805" width="13.44140625" style="5" customWidth="1"/>
    <col min="13806" max="13806" width="13.6640625" style="5" customWidth="1"/>
    <col min="13807" max="13807" width="12.6640625" style="5" customWidth="1"/>
    <col min="13808" max="13808" width="18.5546875" style="5" bestFit="1" customWidth="1"/>
    <col min="13809" max="13809" width="36.33203125" style="5" customWidth="1"/>
    <col min="13810" max="13810" width="42.33203125" style="5" customWidth="1"/>
    <col min="13811" max="13811" width="14.44140625" style="5" customWidth="1"/>
    <col min="13812" max="14053" width="9.109375" style="5"/>
    <col min="14054" max="14054" width="8.109375" style="5" bestFit="1" customWidth="1"/>
    <col min="14055" max="14055" width="32.33203125" style="5" customWidth="1"/>
    <col min="14056" max="14059" width="12.88671875" style="5" customWidth="1"/>
    <col min="14060" max="14060" width="12.6640625" style="5" customWidth="1"/>
    <col min="14061" max="14061" width="13.44140625" style="5" customWidth="1"/>
    <col min="14062" max="14062" width="13.6640625" style="5" customWidth="1"/>
    <col min="14063" max="14063" width="12.6640625" style="5" customWidth="1"/>
    <col min="14064" max="14064" width="18.5546875" style="5" bestFit="1" customWidth="1"/>
    <col min="14065" max="14065" width="36.33203125" style="5" customWidth="1"/>
    <col min="14066" max="14066" width="42.33203125" style="5" customWidth="1"/>
    <col min="14067" max="14067" width="14.44140625" style="5" customWidth="1"/>
    <col min="14068" max="14309" width="9.109375" style="5"/>
    <col min="14310" max="14310" width="8.109375" style="5" bestFit="1" customWidth="1"/>
    <col min="14311" max="14311" width="32.33203125" style="5" customWidth="1"/>
    <col min="14312" max="14315" width="12.88671875" style="5" customWidth="1"/>
    <col min="14316" max="14316" width="12.6640625" style="5" customWidth="1"/>
    <col min="14317" max="14317" width="13.44140625" style="5" customWidth="1"/>
    <col min="14318" max="14318" width="13.6640625" style="5" customWidth="1"/>
    <col min="14319" max="14319" width="12.6640625" style="5" customWidth="1"/>
    <col min="14320" max="14320" width="18.5546875" style="5" bestFit="1" customWidth="1"/>
    <col min="14321" max="14321" width="36.33203125" style="5" customWidth="1"/>
    <col min="14322" max="14322" width="42.33203125" style="5" customWidth="1"/>
    <col min="14323" max="14323" width="14.44140625" style="5" customWidth="1"/>
    <col min="14324" max="14565" width="9.109375" style="5"/>
    <col min="14566" max="14566" width="8.109375" style="5" bestFit="1" customWidth="1"/>
    <col min="14567" max="14567" width="32.33203125" style="5" customWidth="1"/>
    <col min="14568" max="14571" width="12.88671875" style="5" customWidth="1"/>
    <col min="14572" max="14572" width="12.6640625" style="5" customWidth="1"/>
    <col min="14573" max="14573" width="13.44140625" style="5" customWidth="1"/>
    <col min="14574" max="14574" width="13.6640625" style="5" customWidth="1"/>
    <col min="14575" max="14575" width="12.6640625" style="5" customWidth="1"/>
    <col min="14576" max="14576" width="18.5546875" style="5" bestFit="1" customWidth="1"/>
    <col min="14577" max="14577" width="36.33203125" style="5" customWidth="1"/>
    <col min="14578" max="14578" width="42.33203125" style="5" customWidth="1"/>
    <col min="14579" max="14579" width="14.44140625" style="5" customWidth="1"/>
    <col min="14580" max="14821" width="9.109375" style="5"/>
    <col min="14822" max="14822" width="8.109375" style="5" bestFit="1" customWidth="1"/>
    <col min="14823" max="14823" width="32.33203125" style="5" customWidth="1"/>
    <col min="14824" max="14827" width="12.88671875" style="5" customWidth="1"/>
    <col min="14828" max="14828" width="12.6640625" style="5" customWidth="1"/>
    <col min="14829" max="14829" width="13.44140625" style="5" customWidth="1"/>
    <col min="14830" max="14830" width="13.6640625" style="5" customWidth="1"/>
    <col min="14831" max="14831" width="12.6640625" style="5" customWidth="1"/>
    <col min="14832" max="14832" width="18.5546875" style="5" bestFit="1" customWidth="1"/>
    <col min="14833" max="14833" width="36.33203125" style="5" customWidth="1"/>
    <col min="14834" max="14834" width="42.33203125" style="5" customWidth="1"/>
    <col min="14835" max="14835" width="14.44140625" style="5" customWidth="1"/>
    <col min="14836" max="15077" width="9.109375" style="5"/>
    <col min="15078" max="15078" width="8.109375" style="5" bestFit="1" customWidth="1"/>
    <col min="15079" max="15079" width="32.33203125" style="5" customWidth="1"/>
    <col min="15080" max="15083" width="12.88671875" style="5" customWidth="1"/>
    <col min="15084" max="15084" width="12.6640625" style="5" customWidth="1"/>
    <col min="15085" max="15085" width="13.44140625" style="5" customWidth="1"/>
    <col min="15086" max="15086" width="13.6640625" style="5" customWidth="1"/>
    <col min="15087" max="15087" width="12.6640625" style="5" customWidth="1"/>
    <col min="15088" max="15088" width="18.5546875" style="5" bestFit="1" customWidth="1"/>
    <col min="15089" max="15089" width="36.33203125" style="5" customWidth="1"/>
    <col min="15090" max="15090" width="42.33203125" style="5" customWidth="1"/>
    <col min="15091" max="15091" width="14.44140625" style="5" customWidth="1"/>
    <col min="15092" max="15333" width="9.109375" style="5"/>
    <col min="15334" max="15334" width="8.109375" style="5" bestFit="1" customWidth="1"/>
    <col min="15335" max="15335" width="32.33203125" style="5" customWidth="1"/>
    <col min="15336" max="15339" width="12.88671875" style="5" customWidth="1"/>
    <col min="15340" max="15340" width="12.6640625" style="5" customWidth="1"/>
    <col min="15341" max="15341" width="13.44140625" style="5" customWidth="1"/>
    <col min="15342" max="15342" width="13.6640625" style="5" customWidth="1"/>
    <col min="15343" max="15343" width="12.6640625" style="5" customWidth="1"/>
    <col min="15344" max="15344" width="18.5546875" style="5" bestFit="1" customWidth="1"/>
    <col min="15345" max="15345" width="36.33203125" style="5" customWidth="1"/>
    <col min="15346" max="15346" width="42.33203125" style="5" customWidth="1"/>
    <col min="15347" max="15347" width="14.44140625" style="5" customWidth="1"/>
    <col min="15348" max="15589" width="9.109375" style="5"/>
    <col min="15590" max="15590" width="8.109375" style="5" bestFit="1" customWidth="1"/>
    <col min="15591" max="15591" width="32.33203125" style="5" customWidth="1"/>
    <col min="15592" max="15595" width="12.88671875" style="5" customWidth="1"/>
    <col min="15596" max="15596" width="12.6640625" style="5" customWidth="1"/>
    <col min="15597" max="15597" width="13.44140625" style="5" customWidth="1"/>
    <col min="15598" max="15598" width="13.6640625" style="5" customWidth="1"/>
    <col min="15599" max="15599" width="12.6640625" style="5" customWidth="1"/>
    <col min="15600" max="15600" width="18.5546875" style="5" bestFit="1" customWidth="1"/>
    <col min="15601" max="15601" width="36.33203125" style="5" customWidth="1"/>
    <col min="15602" max="15602" width="42.33203125" style="5" customWidth="1"/>
    <col min="15603" max="15603" width="14.44140625" style="5" customWidth="1"/>
    <col min="15604" max="15845" width="9.109375" style="5"/>
    <col min="15846" max="15846" width="8.109375" style="5" bestFit="1" customWidth="1"/>
    <col min="15847" max="15847" width="32.33203125" style="5" customWidth="1"/>
    <col min="15848" max="15851" width="12.88671875" style="5" customWidth="1"/>
    <col min="15852" max="15852" width="12.6640625" style="5" customWidth="1"/>
    <col min="15853" max="15853" width="13.44140625" style="5" customWidth="1"/>
    <col min="15854" max="15854" width="13.6640625" style="5" customWidth="1"/>
    <col min="15855" max="15855" width="12.6640625" style="5" customWidth="1"/>
    <col min="15856" max="15856" width="18.5546875" style="5" bestFit="1" customWidth="1"/>
    <col min="15857" max="15857" width="36.33203125" style="5" customWidth="1"/>
    <col min="15858" max="15858" width="42.33203125" style="5" customWidth="1"/>
    <col min="15859" max="15859" width="14.44140625" style="5" customWidth="1"/>
    <col min="15860" max="16101" width="9.109375" style="5"/>
    <col min="16102" max="16102" width="8.109375" style="5" bestFit="1" customWidth="1"/>
    <col min="16103" max="16103" width="32.33203125" style="5" customWidth="1"/>
    <col min="16104" max="16107" width="12.88671875" style="5" customWidth="1"/>
    <col min="16108" max="16108" width="12.6640625" style="5" customWidth="1"/>
    <col min="16109" max="16109" width="13.44140625" style="5" customWidth="1"/>
    <col min="16110" max="16110" width="13.6640625" style="5" customWidth="1"/>
    <col min="16111" max="16111" width="12.6640625" style="5" customWidth="1"/>
    <col min="16112" max="16112" width="18.5546875" style="5" bestFit="1" customWidth="1"/>
    <col min="16113" max="16113" width="36.33203125" style="5" customWidth="1"/>
    <col min="16114" max="16114" width="42.33203125" style="5" customWidth="1"/>
    <col min="16115" max="16115" width="14.44140625" style="5" customWidth="1"/>
    <col min="16116" max="16384" width="9.109375" style="5"/>
  </cols>
  <sheetData>
    <row r="1" spans="1:18" ht="27" customHeight="1">
      <c r="L1" s="1"/>
      <c r="M1" s="40" t="s">
        <v>133</v>
      </c>
      <c r="N1" s="40"/>
    </row>
    <row r="2" spans="1:18" ht="15" customHeight="1">
      <c r="L2" s="1"/>
      <c r="M2" s="40"/>
      <c r="N2" s="40"/>
    </row>
    <row r="3" spans="1:18" ht="72.75" customHeight="1">
      <c r="L3" s="1"/>
      <c r="M3" s="40"/>
      <c r="N3" s="40"/>
    </row>
    <row r="4" spans="1:18" ht="15" customHeight="1">
      <c r="M4" s="1"/>
      <c r="N4" s="8"/>
    </row>
    <row r="5" spans="1:18" ht="25.5" customHeight="1">
      <c r="A5" s="41" t="s">
        <v>131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8" ht="16.8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9"/>
    </row>
    <row r="7" spans="1:18" ht="81" customHeight="1">
      <c r="A7" s="42" t="s">
        <v>1</v>
      </c>
      <c r="B7" s="42" t="s">
        <v>21</v>
      </c>
      <c r="C7" s="42" t="s">
        <v>7</v>
      </c>
      <c r="D7" s="43" t="s">
        <v>29</v>
      </c>
      <c r="E7" s="44"/>
      <c r="F7" s="44"/>
      <c r="G7" s="45"/>
      <c r="H7" s="43" t="s">
        <v>30</v>
      </c>
      <c r="I7" s="44"/>
      <c r="J7" s="45"/>
      <c r="K7" s="42" t="s">
        <v>64</v>
      </c>
      <c r="L7" s="42" t="s">
        <v>2</v>
      </c>
      <c r="M7" s="42" t="s">
        <v>22</v>
      </c>
      <c r="N7" s="42" t="s">
        <v>65</v>
      </c>
      <c r="O7" s="14"/>
      <c r="P7" s="14"/>
      <c r="Q7" s="14"/>
      <c r="R7" s="14"/>
    </row>
    <row r="8" spans="1:18" ht="16.8">
      <c r="A8" s="42"/>
      <c r="B8" s="42"/>
      <c r="C8" s="42"/>
      <c r="D8" s="46">
        <v>2019</v>
      </c>
      <c r="E8" s="46">
        <v>2020</v>
      </c>
      <c r="F8" s="47" t="s">
        <v>68</v>
      </c>
      <c r="G8" s="47"/>
      <c r="H8" s="32" t="s">
        <v>76</v>
      </c>
      <c r="I8" s="32" t="s">
        <v>135</v>
      </c>
      <c r="J8" s="32" t="s">
        <v>185</v>
      </c>
      <c r="K8" s="42"/>
      <c r="L8" s="42"/>
      <c r="M8" s="42"/>
      <c r="N8" s="42"/>
      <c r="O8" s="14"/>
      <c r="P8" s="14"/>
      <c r="Q8" s="14"/>
      <c r="R8" s="14"/>
    </row>
    <row r="9" spans="1:18" ht="16.8">
      <c r="A9" s="42"/>
      <c r="B9" s="42"/>
      <c r="C9" s="42"/>
      <c r="D9" s="32" t="s">
        <v>4</v>
      </c>
      <c r="E9" s="32" t="s">
        <v>4</v>
      </c>
      <c r="F9" s="32" t="s">
        <v>3</v>
      </c>
      <c r="G9" s="32" t="s">
        <v>211</v>
      </c>
      <c r="H9" s="48" t="s">
        <v>3</v>
      </c>
      <c r="I9" s="49"/>
      <c r="J9" s="50"/>
      <c r="K9" s="42"/>
      <c r="L9" s="42"/>
      <c r="M9" s="42"/>
      <c r="N9" s="42"/>
      <c r="O9" s="14"/>
      <c r="P9" s="14"/>
      <c r="Q9" s="14"/>
      <c r="R9" s="14"/>
    </row>
    <row r="10" spans="1:18" s="7" customFormat="1" ht="64.5" customHeight="1">
      <c r="A10" s="51" t="s">
        <v>8</v>
      </c>
      <c r="B10" s="52" t="s">
        <v>9</v>
      </c>
      <c r="C10" s="52"/>
      <c r="D10" s="53"/>
      <c r="E10" s="53"/>
      <c r="F10" s="52"/>
      <c r="G10" s="52"/>
      <c r="H10" s="54"/>
      <c r="I10" s="54"/>
      <c r="J10" s="54"/>
      <c r="K10" s="52"/>
      <c r="L10" s="52"/>
      <c r="M10" s="52"/>
      <c r="N10" s="52"/>
      <c r="O10" s="15"/>
      <c r="P10" s="15"/>
      <c r="Q10" s="15"/>
      <c r="R10" s="16"/>
    </row>
    <row r="11" spans="1:18" s="6" customFormat="1" ht="132" customHeight="1">
      <c r="A11" s="25" t="s">
        <v>77</v>
      </c>
      <c r="B11" s="26" t="s">
        <v>56</v>
      </c>
      <c r="C11" s="27" t="s">
        <v>0</v>
      </c>
      <c r="D11" s="29">
        <v>72</v>
      </c>
      <c r="E11" s="29">
        <v>72.900000000000006</v>
      </c>
      <c r="F11" s="29">
        <v>71.400000000000006</v>
      </c>
      <c r="G11" s="29">
        <v>71.400000000000006</v>
      </c>
      <c r="H11" s="29">
        <v>77.3</v>
      </c>
      <c r="I11" s="29">
        <v>85.2</v>
      </c>
      <c r="J11" s="29">
        <v>85</v>
      </c>
      <c r="K11" s="27">
        <v>0.25</v>
      </c>
      <c r="L11" s="27" t="s">
        <v>61</v>
      </c>
      <c r="M11" s="55" t="s">
        <v>60</v>
      </c>
      <c r="N11" s="27" t="s">
        <v>191</v>
      </c>
      <c r="O11" s="18"/>
      <c r="P11" s="17"/>
      <c r="Q11" s="17"/>
      <c r="R11" s="14"/>
    </row>
    <row r="12" spans="1:18" s="6" customFormat="1" ht="117.6">
      <c r="A12" s="25" t="s">
        <v>16</v>
      </c>
      <c r="B12" s="26" t="s">
        <v>55</v>
      </c>
      <c r="C12" s="27" t="s">
        <v>31</v>
      </c>
      <c r="D12" s="27">
        <v>132</v>
      </c>
      <c r="E12" s="27">
        <v>132</v>
      </c>
      <c r="F12" s="27">
        <v>132</v>
      </c>
      <c r="G12" s="27">
        <v>132</v>
      </c>
      <c r="H12" s="29">
        <v>127.3</v>
      </c>
      <c r="I12" s="29">
        <v>133.4</v>
      </c>
      <c r="J12" s="29">
        <v>133.4</v>
      </c>
      <c r="K12" s="56">
        <v>0.19</v>
      </c>
      <c r="L12" s="29" t="s">
        <v>58</v>
      </c>
      <c r="M12" s="55" t="s">
        <v>60</v>
      </c>
      <c r="N12" s="30" t="s">
        <v>201</v>
      </c>
      <c r="O12" s="14"/>
      <c r="P12" s="14"/>
      <c r="Q12" s="14"/>
      <c r="R12" s="14"/>
    </row>
    <row r="13" spans="1:18" s="4" customFormat="1" ht="96" customHeight="1">
      <c r="A13" s="25" t="s">
        <v>17</v>
      </c>
      <c r="B13" s="26" t="s">
        <v>40</v>
      </c>
      <c r="C13" s="27" t="s">
        <v>0</v>
      </c>
      <c r="D13" s="29" t="s">
        <v>137</v>
      </c>
      <c r="E13" s="37" t="s">
        <v>169</v>
      </c>
      <c r="F13" s="37" t="s">
        <v>219</v>
      </c>
      <c r="G13" s="37" t="s">
        <v>219</v>
      </c>
      <c r="H13" s="33" t="s">
        <v>237</v>
      </c>
      <c r="I13" s="33" t="s">
        <v>238</v>
      </c>
      <c r="J13" s="33" t="s">
        <v>238</v>
      </c>
      <c r="K13" s="56">
        <v>0.36</v>
      </c>
      <c r="L13" s="29" t="s">
        <v>53</v>
      </c>
      <c r="M13" s="29" t="s">
        <v>39</v>
      </c>
      <c r="N13" s="30" t="s">
        <v>241</v>
      </c>
      <c r="O13" s="35"/>
      <c r="P13" s="35"/>
      <c r="Q13" s="35"/>
      <c r="R13" s="35"/>
    </row>
    <row r="14" spans="1:18" s="6" customFormat="1" ht="84">
      <c r="A14" s="25" t="s">
        <v>44</v>
      </c>
      <c r="B14" s="26" t="s">
        <v>46</v>
      </c>
      <c r="C14" s="27" t="s">
        <v>47</v>
      </c>
      <c r="D14" s="28" t="s">
        <v>143</v>
      </c>
      <c r="E14" s="28" t="s">
        <v>194</v>
      </c>
      <c r="F14" s="28" t="s">
        <v>132</v>
      </c>
      <c r="G14" s="28" t="s">
        <v>132</v>
      </c>
      <c r="H14" s="28" t="s">
        <v>132</v>
      </c>
      <c r="I14" s="28" t="s">
        <v>132</v>
      </c>
      <c r="J14" s="28" t="s">
        <v>132</v>
      </c>
      <c r="K14" s="28">
        <v>0.2</v>
      </c>
      <c r="L14" s="29" t="s">
        <v>63</v>
      </c>
      <c r="M14" s="29" t="s">
        <v>28</v>
      </c>
      <c r="N14" s="30" t="s">
        <v>144</v>
      </c>
    </row>
    <row r="15" spans="1:18" s="12" customFormat="1" ht="33.75" customHeight="1">
      <c r="A15" s="25" t="s">
        <v>10</v>
      </c>
      <c r="B15" s="31" t="s">
        <v>66</v>
      </c>
      <c r="C15" s="52"/>
      <c r="D15" s="52"/>
      <c r="E15" s="53"/>
      <c r="F15" s="52"/>
      <c r="G15" s="52"/>
      <c r="H15" s="54"/>
      <c r="I15" s="54"/>
      <c r="J15" s="54"/>
      <c r="K15" s="52"/>
      <c r="L15" s="52"/>
      <c r="M15" s="52"/>
      <c r="N15" s="52"/>
      <c r="O15" s="14"/>
      <c r="P15" s="14"/>
      <c r="Q15" s="14"/>
      <c r="R15" s="14"/>
    </row>
    <row r="16" spans="1:18" s="4" customFormat="1" ht="179.25" customHeight="1">
      <c r="A16" s="25" t="s">
        <v>34</v>
      </c>
      <c r="B16" s="26" t="s">
        <v>57</v>
      </c>
      <c r="C16" s="27" t="s">
        <v>0</v>
      </c>
      <c r="D16" s="27" t="s">
        <v>78</v>
      </c>
      <c r="E16" s="27" t="s">
        <v>78</v>
      </c>
      <c r="F16" s="27" t="s">
        <v>78</v>
      </c>
      <c r="G16" s="27" t="s">
        <v>78</v>
      </c>
      <c r="H16" s="27" t="s">
        <v>242</v>
      </c>
      <c r="I16" s="27" t="s">
        <v>242</v>
      </c>
      <c r="J16" s="27" t="s">
        <v>242</v>
      </c>
      <c r="K16" s="27">
        <v>0.5</v>
      </c>
      <c r="L16" s="27" t="s">
        <v>79</v>
      </c>
      <c r="M16" s="29" t="s">
        <v>80</v>
      </c>
      <c r="N16" s="30" t="s">
        <v>81</v>
      </c>
      <c r="O16" s="19"/>
      <c r="P16" s="14"/>
      <c r="Q16" s="14"/>
      <c r="R16" s="14"/>
    </row>
    <row r="17" spans="1:21" s="4" customFormat="1" ht="150.75" customHeight="1">
      <c r="A17" s="25" t="s">
        <v>82</v>
      </c>
      <c r="B17" s="26" t="s">
        <v>83</v>
      </c>
      <c r="C17" s="27" t="s">
        <v>0</v>
      </c>
      <c r="D17" s="27" t="s">
        <v>71</v>
      </c>
      <c r="E17" s="28" t="s">
        <v>84</v>
      </c>
      <c r="F17" s="36" t="s">
        <v>71</v>
      </c>
      <c r="G17" s="36" t="s">
        <v>71</v>
      </c>
      <c r="H17" s="36" t="s">
        <v>71</v>
      </c>
      <c r="I17" s="36" t="s">
        <v>71</v>
      </c>
      <c r="J17" s="36" t="s">
        <v>71</v>
      </c>
      <c r="K17" s="27" t="s">
        <v>177</v>
      </c>
      <c r="L17" s="27" t="s">
        <v>85</v>
      </c>
      <c r="M17" s="29" t="s">
        <v>80</v>
      </c>
      <c r="N17" s="30" t="s">
        <v>192</v>
      </c>
      <c r="O17" s="14"/>
      <c r="P17" s="14"/>
      <c r="Q17" s="14"/>
      <c r="R17" s="14"/>
    </row>
    <row r="18" spans="1:21" s="4" customFormat="1" ht="50.4">
      <c r="A18" s="25" t="s">
        <v>87</v>
      </c>
      <c r="B18" s="26" t="s">
        <v>88</v>
      </c>
      <c r="C18" s="27" t="s">
        <v>89</v>
      </c>
      <c r="D18" s="27" t="s">
        <v>71</v>
      </c>
      <c r="E18" s="36">
        <v>1</v>
      </c>
      <c r="F18" s="36" t="s">
        <v>71</v>
      </c>
      <c r="G18" s="23"/>
      <c r="H18" s="27" t="s">
        <v>71</v>
      </c>
      <c r="I18" s="27" t="s">
        <v>71</v>
      </c>
      <c r="J18" s="36" t="s">
        <v>71</v>
      </c>
      <c r="K18" s="27" t="s">
        <v>90</v>
      </c>
      <c r="L18" s="27" t="s">
        <v>59</v>
      </c>
      <c r="M18" s="29" t="s">
        <v>80</v>
      </c>
      <c r="N18" s="30" t="s">
        <v>86</v>
      </c>
      <c r="O18" s="14"/>
      <c r="P18" s="14"/>
      <c r="Q18" s="14"/>
      <c r="R18" s="14"/>
    </row>
    <row r="19" spans="1:21" s="4" customFormat="1" ht="168">
      <c r="A19" s="25" t="s">
        <v>91</v>
      </c>
      <c r="B19" s="26" t="s">
        <v>92</v>
      </c>
      <c r="C19" s="27" t="s">
        <v>31</v>
      </c>
      <c r="D19" s="27">
        <v>10.9</v>
      </c>
      <c r="E19" s="27">
        <v>1.3</v>
      </c>
      <c r="F19" s="27">
        <f>12.77+0.71+0.02</f>
        <v>13.5</v>
      </c>
      <c r="G19" s="27">
        <v>13.5</v>
      </c>
      <c r="H19" s="29">
        <f>18.43+0.642</f>
        <v>19.071999999999999</v>
      </c>
      <c r="I19" s="29">
        <f>15.18+7.05</f>
        <v>22.23</v>
      </c>
      <c r="J19" s="27">
        <v>14.6</v>
      </c>
      <c r="K19" s="27">
        <v>0.1</v>
      </c>
      <c r="L19" s="27" t="s">
        <v>59</v>
      </c>
      <c r="M19" s="29" t="s">
        <v>80</v>
      </c>
      <c r="N19" s="30" t="s">
        <v>222</v>
      </c>
      <c r="O19" s="24"/>
      <c r="P19" s="14"/>
      <c r="Q19" s="14"/>
      <c r="R19" s="14"/>
    </row>
    <row r="20" spans="1:21" s="4" customFormat="1" ht="78">
      <c r="A20" s="25" t="s">
        <v>93</v>
      </c>
      <c r="B20" s="26" t="s">
        <v>94</v>
      </c>
      <c r="C20" s="27" t="s">
        <v>95</v>
      </c>
      <c r="D20" s="27">
        <v>56.2</v>
      </c>
      <c r="E20" s="27">
        <v>21.75</v>
      </c>
      <c r="F20" s="27">
        <f>59.24+21.95</f>
        <v>81.19</v>
      </c>
      <c r="G20" s="28">
        <v>82.24</v>
      </c>
      <c r="H20" s="29">
        <f>27.95+95.114</f>
        <v>123.06400000000001</v>
      </c>
      <c r="I20" s="29">
        <f>56+120</f>
        <v>176</v>
      </c>
      <c r="J20" s="29">
        <f>56+120</f>
        <v>176</v>
      </c>
      <c r="K20" s="27" t="s">
        <v>220</v>
      </c>
      <c r="L20" s="27" t="s">
        <v>59</v>
      </c>
      <c r="M20" s="55" t="s">
        <v>154</v>
      </c>
      <c r="N20" s="30" t="s">
        <v>223</v>
      </c>
      <c r="O20" s="14"/>
      <c r="P20" s="14"/>
      <c r="Q20" s="14"/>
      <c r="R20" s="14"/>
    </row>
    <row r="21" spans="1:21" s="4" customFormat="1" ht="151.19999999999999">
      <c r="A21" s="25" t="s">
        <v>96</v>
      </c>
      <c r="B21" s="26" t="s">
        <v>97</v>
      </c>
      <c r="C21" s="27" t="s">
        <v>31</v>
      </c>
      <c r="D21" s="27">
        <v>0.34</v>
      </c>
      <c r="E21" s="27"/>
      <c r="F21" s="27">
        <v>3.44E-2</v>
      </c>
      <c r="G21" s="27">
        <v>3.44E-2</v>
      </c>
      <c r="H21" s="27">
        <v>1.47E-2</v>
      </c>
      <c r="I21" s="27">
        <f>0.0304</f>
        <v>3.04E-2</v>
      </c>
      <c r="J21" s="27">
        <f>0.092</f>
        <v>9.1999999999999998E-2</v>
      </c>
      <c r="K21" s="27" t="s">
        <v>221</v>
      </c>
      <c r="L21" s="27" t="s">
        <v>59</v>
      </c>
      <c r="M21" s="29" t="s">
        <v>80</v>
      </c>
      <c r="N21" s="30" t="s">
        <v>224</v>
      </c>
      <c r="O21" s="14"/>
      <c r="P21" s="14"/>
      <c r="Q21" s="14"/>
      <c r="R21" s="14"/>
    </row>
    <row r="22" spans="1:21" s="4" customFormat="1" ht="67.2">
      <c r="A22" s="25" t="s">
        <v>98</v>
      </c>
      <c r="B22" s="26" t="s">
        <v>153</v>
      </c>
      <c r="C22" s="27" t="s">
        <v>148</v>
      </c>
      <c r="D22" s="27"/>
      <c r="E22" s="27"/>
      <c r="F22" s="27">
        <v>1</v>
      </c>
      <c r="G22" s="27">
        <v>1</v>
      </c>
      <c r="H22" s="27"/>
      <c r="I22" s="27"/>
      <c r="J22" s="27"/>
      <c r="K22" s="27" t="s">
        <v>163</v>
      </c>
      <c r="L22" s="27" t="s">
        <v>59</v>
      </c>
      <c r="M22" s="29" t="s">
        <v>80</v>
      </c>
      <c r="N22" s="30" t="s">
        <v>152</v>
      </c>
      <c r="O22" s="14"/>
      <c r="P22" s="14"/>
      <c r="Q22" s="14"/>
      <c r="R22" s="14"/>
    </row>
    <row r="23" spans="1:21" s="4" customFormat="1" ht="124.8">
      <c r="A23" s="25" t="s">
        <v>103</v>
      </c>
      <c r="B23" s="26" t="s">
        <v>99</v>
      </c>
      <c r="C23" s="27" t="s">
        <v>0</v>
      </c>
      <c r="D23" s="27" t="s">
        <v>100</v>
      </c>
      <c r="E23" s="27" t="s">
        <v>147</v>
      </c>
      <c r="F23" s="27" t="s">
        <v>182</v>
      </c>
      <c r="G23" s="27" t="s">
        <v>212</v>
      </c>
      <c r="H23" s="27" t="s">
        <v>186</v>
      </c>
      <c r="I23" s="27" t="s">
        <v>187</v>
      </c>
      <c r="J23" s="27" t="s">
        <v>188</v>
      </c>
      <c r="K23" s="27" t="s">
        <v>225</v>
      </c>
      <c r="L23" s="27" t="s">
        <v>101</v>
      </c>
      <c r="M23" s="57" t="s">
        <v>102</v>
      </c>
      <c r="N23" s="30" t="s">
        <v>202</v>
      </c>
      <c r="O23" s="20"/>
      <c r="P23" s="20">
        <f>(210+15)/268*100</f>
        <v>83.955223880597018</v>
      </c>
      <c r="Q23" s="20">
        <f>(225+15)/268*100</f>
        <v>89.552238805970148</v>
      </c>
      <c r="R23" s="21" t="s">
        <v>178</v>
      </c>
      <c r="U23" s="13" t="s">
        <v>183</v>
      </c>
    </row>
    <row r="24" spans="1:21" s="4" customFormat="1" ht="50.4">
      <c r="A24" s="25" t="s">
        <v>136</v>
      </c>
      <c r="B24" s="26" t="s">
        <v>167</v>
      </c>
      <c r="C24" s="27" t="s">
        <v>151</v>
      </c>
      <c r="D24" s="27"/>
      <c r="E24" s="28"/>
      <c r="F24" s="27">
        <v>1219</v>
      </c>
      <c r="G24" s="27">
        <v>1219</v>
      </c>
      <c r="H24" s="27">
        <v>243</v>
      </c>
      <c r="I24" s="27">
        <v>260</v>
      </c>
      <c r="J24" s="27">
        <v>260</v>
      </c>
      <c r="K24" s="27" t="s">
        <v>226</v>
      </c>
      <c r="L24" s="27" t="s">
        <v>59</v>
      </c>
      <c r="M24" s="57" t="s">
        <v>80</v>
      </c>
      <c r="N24" s="30" t="s">
        <v>213</v>
      </c>
      <c r="O24" s="14"/>
      <c r="P24" s="14"/>
      <c r="Q24" s="14"/>
      <c r="R24" s="14"/>
    </row>
    <row r="25" spans="1:21" s="4" customFormat="1" ht="69" customHeight="1">
      <c r="A25" s="25" t="s">
        <v>105</v>
      </c>
      <c r="B25" s="26" t="s">
        <v>166</v>
      </c>
      <c r="C25" s="27" t="s">
        <v>31</v>
      </c>
      <c r="D25" s="27"/>
      <c r="E25" s="28"/>
      <c r="F25" s="27">
        <v>9.49</v>
      </c>
      <c r="G25" s="27">
        <v>9.49</v>
      </c>
      <c r="H25" s="27">
        <v>23.72</v>
      </c>
      <c r="I25" s="27">
        <v>8.5</v>
      </c>
      <c r="J25" s="27">
        <v>8.5</v>
      </c>
      <c r="K25" s="27" t="s">
        <v>226</v>
      </c>
      <c r="L25" s="27" t="s">
        <v>59</v>
      </c>
      <c r="M25" s="57" t="s">
        <v>80</v>
      </c>
      <c r="N25" s="30" t="s">
        <v>82</v>
      </c>
      <c r="O25" s="14"/>
      <c r="P25" s="14"/>
      <c r="Q25" s="14"/>
      <c r="R25" s="14"/>
    </row>
    <row r="26" spans="1:21" s="4" customFormat="1" ht="50.4">
      <c r="A26" s="25" t="s">
        <v>106</v>
      </c>
      <c r="B26" s="26" t="s">
        <v>149</v>
      </c>
      <c r="C26" s="27" t="s">
        <v>148</v>
      </c>
      <c r="D26" s="27"/>
      <c r="E26" s="28"/>
      <c r="F26" s="27">
        <v>57</v>
      </c>
      <c r="G26" s="27">
        <v>57</v>
      </c>
      <c r="H26" s="27">
        <v>103</v>
      </c>
      <c r="I26" s="27">
        <v>100</v>
      </c>
      <c r="J26" s="27">
        <v>100</v>
      </c>
      <c r="K26" s="27" t="s">
        <v>227</v>
      </c>
      <c r="L26" s="27" t="s">
        <v>59</v>
      </c>
      <c r="M26" s="57" t="s">
        <v>80</v>
      </c>
      <c r="N26" s="30" t="s">
        <v>93</v>
      </c>
      <c r="O26" s="14"/>
      <c r="P26" s="14"/>
      <c r="Q26" s="14"/>
      <c r="R26" s="14"/>
    </row>
    <row r="27" spans="1:21" s="4" customFormat="1" ht="67.2">
      <c r="A27" s="25" t="s">
        <v>110</v>
      </c>
      <c r="B27" s="26" t="s">
        <v>179</v>
      </c>
      <c r="C27" s="27" t="s">
        <v>0</v>
      </c>
      <c r="D27" s="27"/>
      <c r="E27" s="28"/>
      <c r="F27" s="29">
        <f>1765/5336*100</f>
        <v>33.07721139430285</v>
      </c>
      <c r="G27" s="29">
        <v>49.4</v>
      </c>
      <c r="H27" s="29">
        <f>(1765+1670)/5336*100</f>
        <v>64.374062968515744</v>
      </c>
      <c r="I27" s="29"/>
      <c r="J27" s="27"/>
      <c r="K27" s="27" t="s">
        <v>184</v>
      </c>
      <c r="L27" s="27" t="s">
        <v>150</v>
      </c>
      <c r="M27" s="58" t="s">
        <v>80</v>
      </c>
      <c r="N27" s="30" t="s">
        <v>228</v>
      </c>
      <c r="O27" s="19"/>
      <c r="P27" s="14"/>
      <c r="Q27" s="14"/>
      <c r="R27" s="22" t="s">
        <v>180</v>
      </c>
    </row>
    <row r="28" spans="1:21" s="4" customFormat="1" ht="67.2">
      <c r="A28" s="25" t="s">
        <v>158</v>
      </c>
      <c r="B28" s="26" t="s">
        <v>104</v>
      </c>
      <c r="C28" s="27" t="s">
        <v>89</v>
      </c>
      <c r="D28" s="27">
        <v>1</v>
      </c>
      <c r="E28" s="27"/>
      <c r="F28" s="36" t="s">
        <v>71</v>
      </c>
      <c r="G28" s="36" t="s">
        <v>71</v>
      </c>
      <c r="H28" s="36">
        <v>1</v>
      </c>
      <c r="I28" s="27"/>
      <c r="J28" s="36"/>
      <c r="K28" s="27" t="s">
        <v>214</v>
      </c>
      <c r="L28" s="27" t="s">
        <v>59</v>
      </c>
      <c r="M28" s="29" t="s">
        <v>80</v>
      </c>
      <c r="N28" s="30" t="s">
        <v>189</v>
      </c>
      <c r="O28" s="14"/>
      <c r="P28" s="14"/>
      <c r="Q28" s="14"/>
      <c r="R28" s="14"/>
    </row>
    <row r="29" spans="1:21" s="4" customFormat="1" ht="84">
      <c r="A29" s="25" t="s">
        <v>159</v>
      </c>
      <c r="B29" s="26" t="s">
        <v>134</v>
      </c>
      <c r="C29" s="27" t="s">
        <v>89</v>
      </c>
      <c r="D29" s="27">
        <v>3</v>
      </c>
      <c r="E29" s="36">
        <v>3</v>
      </c>
      <c r="F29" s="27">
        <v>2</v>
      </c>
      <c r="G29" s="27">
        <v>2</v>
      </c>
      <c r="H29" s="27">
        <v>4</v>
      </c>
      <c r="I29" s="36">
        <v>1</v>
      </c>
      <c r="J29" s="36">
        <v>1</v>
      </c>
      <c r="K29" s="27" t="s">
        <v>229</v>
      </c>
      <c r="L29" s="27" t="s">
        <v>59</v>
      </c>
      <c r="M29" s="29" t="s">
        <v>80</v>
      </c>
      <c r="N29" s="30" t="s">
        <v>15</v>
      </c>
      <c r="O29" s="14"/>
      <c r="P29" s="14"/>
      <c r="Q29" s="14"/>
      <c r="R29" s="14"/>
    </row>
    <row r="30" spans="1:21" s="4" customFormat="1" ht="103.5" customHeight="1">
      <c r="A30" s="25" t="s">
        <v>160</v>
      </c>
      <c r="B30" s="26" t="s">
        <v>107</v>
      </c>
      <c r="C30" s="27" t="s">
        <v>0</v>
      </c>
      <c r="D30" s="27" t="s">
        <v>108</v>
      </c>
      <c r="E30" s="37" t="s">
        <v>108</v>
      </c>
      <c r="F30" s="37" t="s">
        <v>108</v>
      </c>
      <c r="G30" s="37" t="s">
        <v>108</v>
      </c>
      <c r="H30" s="37" t="s">
        <v>181</v>
      </c>
      <c r="I30" s="37" t="s">
        <v>181</v>
      </c>
      <c r="J30" s="37" t="s">
        <v>181</v>
      </c>
      <c r="K30" s="27" t="s">
        <v>230</v>
      </c>
      <c r="L30" s="27" t="s">
        <v>109</v>
      </c>
      <c r="M30" s="29" t="s">
        <v>80</v>
      </c>
      <c r="N30" s="30" t="s">
        <v>42</v>
      </c>
      <c r="O30" s="14"/>
      <c r="P30" s="14"/>
      <c r="Q30" s="14"/>
      <c r="R30" s="14"/>
    </row>
    <row r="31" spans="1:21" s="4" customFormat="1" ht="67.2">
      <c r="A31" s="25" t="s">
        <v>161</v>
      </c>
      <c r="B31" s="26" t="s">
        <v>111</v>
      </c>
      <c r="C31" s="27" t="s">
        <v>89</v>
      </c>
      <c r="D31" s="27">
        <v>40</v>
      </c>
      <c r="E31" s="27" t="s">
        <v>71</v>
      </c>
      <c r="F31" s="38">
        <v>20</v>
      </c>
      <c r="G31" s="38">
        <v>20</v>
      </c>
      <c r="H31" s="37" t="s">
        <v>71</v>
      </c>
      <c r="I31" s="37" t="s">
        <v>71</v>
      </c>
      <c r="J31" s="37" t="s">
        <v>71</v>
      </c>
      <c r="K31" s="27" t="s">
        <v>146</v>
      </c>
      <c r="L31" s="27" t="s">
        <v>59</v>
      </c>
      <c r="M31" s="29" t="s">
        <v>80</v>
      </c>
      <c r="N31" s="30" t="s">
        <v>171</v>
      </c>
      <c r="O31" s="14"/>
      <c r="P31" s="14"/>
      <c r="Q31" s="14"/>
      <c r="R31" s="14"/>
    </row>
    <row r="32" spans="1:21" s="4" customFormat="1" ht="67.2">
      <c r="A32" s="25" t="s">
        <v>162</v>
      </c>
      <c r="B32" s="26" t="s">
        <v>112</v>
      </c>
      <c r="C32" s="27" t="s">
        <v>113</v>
      </c>
      <c r="D32" s="27">
        <v>50</v>
      </c>
      <c r="E32" s="38">
        <v>50</v>
      </c>
      <c r="F32" s="38">
        <v>5</v>
      </c>
      <c r="G32" s="38">
        <v>5</v>
      </c>
      <c r="H32" s="38">
        <v>5</v>
      </c>
      <c r="I32" s="38">
        <v>5</v>
      </c>
      <c r="J32" s="38">
        <v>5</v>
      </c>
      <c r="K32" s="27" t="s">
        <v>231</v>
      </c>
      <c r="L32" s="37" t="s">
        <v>114</v>
      </c>
      <c r="M32" s="29" t="s">
        <v>80</v>
      </c>
      <c r="N32" s="30" t="s">
        <v>115</v>
      </c>
      <c r="O32" s="14"/>
      <c r="P32" s="14"/>
      <c r="Q32" s="14"/>
      <c r="R32" s="14"/>
    </row>
    <row r="33" spans="1:18" s="4" customFormat="1" ht="62.25" customHeight="1">
      <c r="A33" s="25" t="s">
        <v>203</v>
      </c>
      <c r="B33" s="26" t="s">
        <v>204</v>
      </c>
      <c r="C33" s="27" t="s">
        <v>148</v>
      </c>
      <c r="D33" s="27"/>
      <c r="E33" s="27"/>
      <c r="F33" s="29"/>
      <c r="G33" s="29"/>
      <c r="H33" s="27">
        <v>2</v>
      </c>
      <c r="I33" s="27">
        <v>2</v>
      </c>
      <c r="J33" s="27">
        <v>2</v>
      </c>
      <c r="K33" s="27" t="s">
        <v>205</v>
      </c>
      <c r="L33" s="27" t="s">
        <v>59</v>
      </c>
      <c r="M33" s="29" t="s">
        <v>80</v>
      </c>
      <c r="N33" s="39" t="s">
        <v>206</v>
      </c>
      <c r="O33" s="14"/>
      <c r="P33" s="14"/>
      <c r="Q33" s="14"/>
      <c r="R33" s="14"/>
    </row>
    <row r="34" spans="1:18" s="12" customFormat="1" ht="102.75" customHeight="1">
      <c r="A34" s="25" t="s">
        <v>11</v>
      </c>
      <c r="B34" s="31" t="s">
        <v>67</v>
      </c>
      <c r="C34" s="52"/>
      <c r="D34" s="52"/>
      <c r="E34" s="53"/>
      <c r="F34" s="54"/>
      <c r="G34" s="54"/>
      <c r="H34" s="54"/>
      <c r="I34" s="54"/>
      <c r="J34" s="54"/>
      <c r="K34" s="52"/>
      <c r="L34" s="52"/>
      <c r="M34" s="52"/>
      <c r="N34" s="52"/>
      <c r="O34" s="14"/>
      <c r="P34" s="14"/>
      <c r="Q34" s="14"/>
      <c r="R34" s="14"/>
    </row>
    <row r="35" spans="1:18" s="4" customFormat="1" ht="100.8">
      <c r="A35" s="25" t="s">
        <v>35</v>
      </c>
      <c r="B35" s="26" t="s">
        <v>116</v>
      </c>
      <c r="C35" s="27" t="s">
        <v>117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 t="s">
        <v>232</v>
      </c>
      <c r="L35" s="27" t="s">
        <v>118</v>
      </c>
      <c r="M35" s="29" t="s">
        <v>80</v>
      </c>
      <c r="N35" s="32" t="s">
        <v>119</v>
      </c>
      <c r="O35" s="14"/>
      <c r="P35" s="14"/>
      <c r="Q35" s="14"/>
      <c r="R35" s="14"/>
    </row>
    <row r="36" spans="1:18" s="4" customFormat="1" ht="151.19999999999999">
      <c r="A36" s="25" t="s">
        <v>120</v>
      </c>
      <c r="B36" s="26" t="s">
        <v>121</v>
      </c>
      <c r="C36" s="27" t="s">
        <v>0</v>
      </c>
      <c r="D36" s="27" t="s">
        <v>122</v>
      </c>
      <c r="E36" s="27"/>
      <c r="F36" s="27" t="s">
        <v>172</v>
      </c>
      <c r="G36" s="27" t="s">
        <v>172</v>
      </c>
      <c r="H36" s="27" t="s">
        <v>233</v>
      </c>
      <c r="I36" s="27"/>
      <c r="J36" s="27"/>
      <c r="K36" s="27" t="s">
        <v>234</v>
      </c>
      <c r="L36" s="27" t="s">
        <v>75</v>
      </c>
      <c r="M36" s="29" t="s">
        <v>80</v>
      </c>
      <c r="N36" s="30" t="s">
        <v>207</v>
      </c>
      <c r="O36" s="14"/>
      <c r="P36" s="14"/>
      <c r="Q36" s="14"/>
      <c r="R36" s="14"/>
    </row>
    <row r="37" spans="1:18" s="4" customFormat="1" ht="67.2">
      <c r="A37" s="25" t="s">
        <v>123</v>
      </c>
      <c r="B37" s="26" t="s">
        <v>124</v>
      </c>
      <c r="C37" s="27" t="s">
        <v>0</v>
      </c>
      <c r="D37" s="27" t="s">
        <v>173</v>
      </c>
      <c r="E37" s="27"/>
      <c r="F37" s="27" t="s">
        <v>71</v>
      </c>
      <c r="G37" s="27" t="s">
        <v>71</v>
      </c>
      <c r="H37" s="27"/>
      <c r="I37" s="27" t="s">
        <v>71</v>
      </c>
      <c r="J37" s="27"/>
      <c r="K37" s="27" t="s">
        <v>125</v>
      </c>
      <c r="L37" s="27" t="s">
        <v>126</v>
      </c>
      <c r="M37" s="29" t="s">
        <v>127</v>
      </c>
      <c r="N37" s="30" t="s">
        <v>155</v>
      </c>
      <c r="O37" s="14"/>
      <c r="P37" s="14"/>
      <c r="Q37" s="14"/>
      <c r="R37" s="14"/>
    </row>
    <row r="38" spans="1:18" s="4" customFormat="1" ht="84">
      <c r="A38" s="25" t="s">
        <v>128</v>
      </c>
      <c r="B38" s="26" t="s">
        <v>215</v>
      </c>
      <c r="C38" s="27" t="s">
        <v>0</v>
      </c>
      <c r="D38" s="27" t="s">
        <v>129</v>
      </c>
      <c r="E38" s="27"/>
      <c r="F38" s="27" t="s">
        <v>71</v>
      </c>
      <c r="G38" s="27" t="s">
        <v>71</v>
      </c>
      <c r="H38" s="29">
        <f>1/25*100</f>
        <v>4</v>
      </c>
      <c r="I38" s="29">
        <f>(1+4)/25*100</f>
        <v>20</v>
      </c>
      <c r="J38" s="29">
        <f xml:space="preserve"> (1+4+3)/25*100</f>
        <v>32</v>
      </c>
      <c r="K38" s="27" t="s">
        <v>210</v>
      </c>
      <c r="L38" s="27" t="s">
        <v>130</v>
      </c>
      <c r="M38" s="29" t="s">
        <v>80</v>
      </c>
      <c r="N38" s="30" t="s">
        <v>208</v>
      </c>
      <c r="O38" s="14"/>
      <c r="P38" s="14"/>
      <c r="Q38" s="14"/>
      <c r="R38" s="14"/>
    </row>
    <row r="39" spans="1:18" s="4" customFormat="1" ht="89.25" customHeight="1">
      <c r="A39" s="25" t="s">
        <v>156</v>
      </c>
      <c r="B39" s="26" t="s">
        <v>157</v>
      </c>
      <c r="C39" s="27" t="s">
        <v>0</v>
      </c>
      <c r="D39" s="27"/>
      <c r="E39" s="27"/>
      <c r="F39" s="29">
        <f>12/12*100</f>
        <v>100</v>
      </c>
      <c r="G39" s="29">
        <f>12/12*100</f>
        <v>100</v>
      </c>
      <c r="H39" s="29"/>
      <c r="I39" s="27"/>
      <c r="J39" s="27"/>
      <c r="K39" s="27" t="s">
        <v>164</v>
      </c>
      <c r="L39" s="27" t="s">
        <v>165</v>
      </c>
      <c r="M39" s="29" t="s">
        <v>80</v>
      </c>
      <c r="N39" s="39" t="s">
        <v>209</v>
      </c>
      <c r="O39" s="24"/>
      <c r="P39" s="14"/>
      <c r="Q39" s="14"/>
      <c r="R39" s="14"/>
    </row>
    <row r="40" spans="1:18" s="4" customFormat="1" ht="89.25" customHeight="1">
      <c r="A40" s="25" t="s">
        <v>193</v>
      </c>
      <c r="B40" s="26" t="s">
        <v>190</v>
      </c>
      <c r="C40" s="27" t="s">
        <v>0</v>
      </c>
      <c r="D40" s="27"/>
      <c r="E40" s="27"/>
      <c r="F40" s="29"/>
      <c r="G40" s="29"/>
      <c r="H40" s="29">
        <f>19/56*100</f>
        <v>33.928571428571431</v>
      </c>
      <c r="I40" s="29">
        <f>(19+20)/56*100</f>
        <v>69.642857142857139</v>
      </c>
      <c r="J40" s="27">
        <f xml:space="preserve"> (19+20+17)/56*100</f>
        <v>100</v>
      </c>
      <c r="K40" s="27" t="s">
        <v>210</v>
      </c>
      <c r="L40" s="27" t="s">
        <v>165</v>
      </c>
      <c r="M40" s="29" t="s">
        <v>80</v>
      </c>
      <c r="N40" s="39" t="s">
        <v>209</v>
      </c>
      <c r="O40" s="14"/>
      <c r="P40" s="14"/>
      <c r="Q40" s="14"/>
      <c r="R40" s="14"/>
    </row>
    <row r="41" spans="1:18" s="4" customFormat="1" ht="84.75" customHeight="1">
      <c r="A41" s="25" t="s">
        <v>15</v>
      </c>
      <c r="B41" s="31" t="s">
        <v>62</v>
      </c>
      <c r="C41" s="52"/>
      <c r="D41" s="52"/>
      <c r="E41" s="53"/>
      <c r="F41" s="52"/>
      <c r="G41" s="52"/>
      <c r="H41" s="54"/>
      <c r="I41" s="54"/>
      <c r="J41" s="54"/>
      <c r="K41" s="52"/>
      <c r="L41" s="52"/>
      <c r="M41" s="52"/>
      <c r="N41" s="52"/>
      <c r="O41" s="14"/>
      <c r="P41" s="14"/>
      <c r="Q41" s="14"/>
      <c r="R41" s="14"/>
    </row>
    <row r="42" spans="1:18" s="4" customFormat="1" ht="81" customHeight="1">
      <c r="A42" s="25" t="s">
        <v>12</v>
      </c>
      <c r="B42" s="31" t="s">
        <v>36</v>
      </c>
      <c r="C42" s="27" t="s">
        <v>0</v>
      </c>
      <c r="D42" s="36" t="s">
        <v>138</v>
      </c>
      <c r="E42" s="33" t="s">
        <v>176</v>
      </c>
      <c r="F42" s="33" t="s">
        <v>174</v>
      </c>
      <c r="G42" s="33" t="s">
        <v>174</v>
      </c>
      <c r="H42" s="33" t="s">
        <v>199</v>
      </c>
      <c r="I42" s="33" t="s">
        <v>217</v>
      </c>
      <c r="J42" s="33" t="s">
        <v>217</v>
      </c>
      <c r="K42" s="59">
        <v>0.25</v>
      </c>
      <c r="L42" s="29" t="s">
        <v>54</v>
      </c>
      <c r="M42" s="29" t="s">
        <v>37</v>
      </c>
      <c r="N42" s="30" t="s">
        <v>45</v>
      </c>
      <c r="O42" s="35"/>
      <c r="P42" s="35"/>
      <c r="Q42" s="35"/>
      <c r="R42" s="35"/>
    </row>
    <row r="43" spans="1:18" s="4" customFormat="1" ht="90" customHeight="1">
      <c r="A43" s="25" t="s">
        <v>13</v>
      </c>
      <c r="B43" s="31" t="s">
        <v>38</v>
      </c>
      <c r="C43" s="27" t="s">
        <v>0</v>
      </c>
      <c r="D43" s="36" t="s">
        <v>139</v>
      </c>
      <c r="E43" s="33" t="s">
        <v>170</v>
      </c>
      <c r="F43" s="33" t="s">
        <v>175</v>
      </c>
      <c r="G43" s="33" t="s">
        <v>175</v>
      </c>
      <c r="H43" s="33" t="s">
        <v>200</v>
      </c>
      <c r="I43" s="33" t="s">
        <v>198</v>
      </c>
      <c r="J43" s="33" t="s">
        <v>198</v>
      </c>
      <c r="K43" s="59">
        <v>0.25</v>
      </c>
      <c r="L43" s="29" t="s">
        <v>53</v>
      </c>
      <c r="M43" s="29" t="s">
        <v>37</v>
      </c>
      <c r="N43" s="30" t="s">
        <v>45</v>
      </c>
      <c r="O43" s="35"/>
      <c r="P43" s="35"/>
      <c r="Q43" s="35"/>
      <c r="R43" s="35"/>
    </row>
    <row r="44" spans="1:18" s="4" customFormat="1" ht="90" customHeight="1">
      <c r="A44" s="25" t="s">
        <v>14</v>
      </c>
      <c r="B44" s="26" t="s">
        <v>52</v>
      </c>
      <c r="C44" s="60" t="s">
        <v>0</v>
      </c>
      <c r="D44" s="29" t="s">
        <v>140</v>
      </c>
      <c r="E44" s="36" t="s">
        <v>168</v>
      </c>
      <c r="F44" s="36" t="s">
        <v>216</v>
      </c>
      <c r="G44" s="36" t="s">
        <v>236</v>
      </c>
      <c r="H44" s="36" t="s">
        <v>240</v>
      </c>
      <c r="I44" s="36" t="s">
        <v>239</v>
      </c>
      <c r="J44" s="36" t="s">
        <v>239</v>
      </c>
      <c r="K44" s="56">
        <v>0.5</v>
      </c>
      <c r="L44" s="29" t="s">
        <v>32</v>
      </c>
      <c r="M44" s="29" t="s">
        <v>33</v>
      </c>
      <c r="N44" s="30" t="s">
        <v>218</v>
      </c>
      <c r="O44" s="35"/>
      <c r="P44" s="35"/>
      <c r="Q44" s="35"/>
      <c r="R44" s="35"/>
    </row>
    <row r="45" spans="1:18" s="4" customFormat="1" ht="84.75" customHeight="1">
      <c r="A45" s="25" t="s">
        <v>41</v>
      </c>
      <c r="B45" s="31" t="s">
        <v>51</v>
      </c>
      <c r="C45" s="52"/>
      <c r="D45" s="52"/>
      <c r="E45" s="52"/>
      <c r="F45" s="52"/>
      <c r="G45" s="52"/>
      <c r="H45" s="54"/>
      <c r="I45" s="54"/>
      <c r="J45" s="54"/>
      <c r="K45" s="52"/>
      <c r="L45" s="52"/>
      <c r="M45" s="52"/>
      <c r="N45" s="52"/>
      <c r="O45" s="14"/>
      <c r="P45" s="14"/>
      <c r="Q45" s="14"/>
      <c r="R45" s="14"/>
    </row>
    <row r="46" spans="1:18" s="4" customFormat="1" ht="86.25" customHeight="1">
      <c r="A46" s="25" t="s">
        <v>42</v>
      </c>
      <c r="B46" s="31" t="s">
        <v>19</v>
      </c>
      <c r="C46" s="32" t="s">
        <v>0</v>
      </c>
      <c r="D46" s="27" t="s">
        <v>141</v>
      </c>
      <c r="E46" s="27" t="s">
        <v>195</v>
      </c>
      <c r="F46" s="27" t="s">
        <v>235</v>
      </c>
      <c r="G46" s="27" t="s">
        <v>235</v>
      </c>
      <c r="H46" s="27" t="s">
        <v>196</v>
      </c>
      <c r="I46" s="27" t="s">
        <v>196</v>
      </c>
      <c r="J46" s="27" t="s">
        <v>196</v>
      </c>
      <c r="K46" s="27">
        <v>0.35</v>
      </c>
      <c r="L46" s="27" t="s">
        <v>5</v>
      </c>
      <c r="M46" s="27" t="s">
        <v>48</v>
      </c>
      <c r="N46" s="32" t="s">
        <v>49</v>
      </c>
    </row>
    <row r="47" spans="1:18" s="4" customFormat="1" ht="81.75" customHeight="1">
      <c r="A47" s="25" t="s">
        <v>43</v>
      </c>
      <c r="B47" s="31" t="s">
        <v>20</v>
      </c>
      <c r="C47" s="32" t="s">
        <v>0</v>
      </c>
      <c r="D47" s="27" t="s">
        <v>142</v>
      </c>
      <c r="E47" s="27" t="s">
        <v>197</v>
      </c>
      <c r="F47" s="27" t="s">
        <v>18</v>
      </c>
      <c r="G47" s="27" t="s">
        <v>18</v>
      </c>
      <c r="H47" s="27" t="s">
        <v>18</v>
      </c>
      <c r="I47" s="27" t="s">
        <v>18</v>
      </c>
      <c r="J47" s="27" t="s">
        <v>18</v>
      </c>
      <c r="K47" s="27">
        <v>0.35</v>
      </c>
      <c r="L47" s="27" t="s">
        <v>6</v>
      </c>
      <c r="M47" s="27" t="s">
        <v>48</v>
      </c>
      <c r="N47" s="32" t="s">
        <v>49</v>
      </c>
    </row>
    <row r="48" spans="1:18" s="4" customFormat="1" ht="81" customHeight="1">
      <c r="A48" s="25" t="s">
        <v>69</v>
      </c>
      <c r="B48" s="26" t="s">
        <v>70</v>
      </c>
      <c r="C48" s="32" t="s">
        <v>0</v>
      </c>
      <c r="D48" s="33" t="s">
        <v>71</v>
      </c>
      <c r="E48" s="33" t="s">
        <v>71</v>
      </c>
      <c r="F48" s="33" t="s">
        <v>71</v>
      </c>
      <c r="G48" s="33" t="s">
        <v>71</v>
      </c>
      <c r="H48" s="33" t="s">
        <v>71</v>
      </c>
      <c r="I48" s="33" t="s">
        <v>71</v>
      </c>
      <c r="J48" s="33" t="s">
        <v>71</v>
      </c>
      <c r="K48" s="27" t="s">
        <v>145</v>
      </c>
      <c r="L48" s="27" t="s">
        <v>72</v>
      </c>
      <c r="M48" s="27" t="s">
        <v>73</v>
      </c>
      <c r="N48" s="34" t="s">
        <v>49</v>
      </c>
    </row>
    <row r="49" spans="1:14" ht="67.2">
      <c r="A49" s="25" t="s">
        <v>74</v>
      </c>
      <c r="B49" s="26" t="s">
        <v>26</v>
      </c>
      <c r="C49" s="32" t="s">
        <v>23</v>
      </c>
      <c r="D49" s="30" t="s">
        <v>27</v>
      </c>
      <c r="E49" s="30" t="s">
        <v>27</v>
      </c>
      <c r="F49" s="30" t="s">
        <v>27</v>
      </c>
      <c r="G49" s="30" t="s">
        <v>27</v>
      </c>
      <c r="H49" s="30" t="s">
        <v>27</v>
      </c>
      <c r="I49" s="30" t="s">
        <v>27</v>
      </c>
      <c r="J49" s="30" t="s">
        <v>27</v>
      </c>
      <c r="K49" s="27">
        <v>0.3</v>
      </c>
      <c r="L49" s="27" t="s">
        <v>24</v>
      </c>
      <c r="M49" s="27" t="s">
        <v>25</v>
      </c>
      <c r="N49" s="27" t="s">
        <v>50</v>
      </c>
    </row>
    <row r="51" spans="1:14" ht="16.8">
      <c r="A51" s="6"/>
      <c r="B51" s="2"/>
      <c r="C51" s="2"/>
      <c r="K51" s="3"/>
      <c r="L51" s="2"/>
      <c r="M51" s="2"/>
    </row>
    <row r="52" spans="1:14">
      <c r="A52" s="6"/>
      <c r="B52" s="6"/>
      <c r="C52" s="6"/>
      <c r="D52" s="11"/>
      <c r="E52" s="11"/>
      <c r="F52" s="6"/>
      <c r="G52" s="11"/>
      <c r="H52" s="6"/>
      <c r="I52" s="6"/>
      <c r="J52" s="6"/>
      <c r="K52" s="6"/>
      <c r="L52" s="6"/>
      <c r="M52" s="6"/>
    </row>
    <row r="53" spans="1:14">
      <c r="A53" s="6"/>
      <c r="B53" s="6"/>
      <c r="C53" s="6"/>
      <c r="D53" s="11"/>
      <c r="E53" s="11"/>
      <c r="F53" s="6"/>
      <c r="G53" s="11"/>
      <c r="H53" s="6"/>
      <c r="I53" s="6"/>
      <c r="J53" s="6"/>
      <c r="K53" s="6"/>
      <c r="L53" s="6"/>
      <c r="M53" s="6"/>
    </row>
    <row r="54" spans="1:14">
      <c r="A54" s="6"/>
      <c r="B54" s="6"/>
      <c r="C54" s="6"/>
      <c r="D54" s="11"/>
      <c r="E54" s="11"/>
      <c r="F54" s="6"/>
      <c r="G54" s="11"/>
      <c r="H54" s="6"/>
      <c r="I54" s="6"/>
      <c r="J54" s="6"/>
      <c r="K54" s="6"/>
      <c r="L54" s="6"/>
      <c r="M54" s="6"/>
    </row>
    <row r="55" spans="1:14">
      <c r="A55" s="6"/>
      <c r="B55" s="6"/>
      <c r="C55" s="6"/>
      <c r="D55" s="11"/>
      <c r="E55" s="11"/>
      <c r="F55" s="6"/>
      <c r="G55" s="11"/>
      <c r="H55" s="6"/>
      <c r="I55" s="6"/>
      <c r="J55" s="6"/>
      <c r="K55" s="6"/>
      <c r="L55" s="6"/>
      <c r="M55" s="6"/>
      <c r="N55" s="5"/>
    </row>
    <row r="56" spans="1:14">
      <c r="A56" s="6"/>
      <c r="B56" s="6"/>
      <c r="C56" s="6"/>
      <c r="D56" s="11"/>
      <c r="E56" s="11"/>
      <c r="F56" s="6"/>
      <c r="G56" s="11"/>
      <c r="H56" s="6"/>
      <c r="I56" s="6"/>
      <c r="J56" s="6"/>
      <c r="K56" s="6"/>
      <c r="L56" s="6"/>
      <c r="M56" s="6"/>
      <c r="N56" s="5"/>
    </row>
    <row r="57" spans="1:14">
      <c r="A57" s="6"/>
      <c r="B57" s="6"/>
      <c r="C57" s="6"/>
      <c r="D57" s="11"/>
      <c r="E57" s="11"/>
      <c r="F57" s="6"/>
      <c r="G57" s="11"/>
      <c r="H57" s="6"/>
      <c r="I57" s="6"/>
      <c r="J57" s="6"/>
      <c r="K57" s="6"/>
      <c r="L57" s="6"/>
      <c r="M57" s="6"/>
      <c r="N57" s="5"/>
    </row>
    <row r="58" spans="1:14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5"/>
    </row>
    <row r="59" spans="1:14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5"/>
    </row>
    <row r="60" spans="1:14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5"/>
    </row>
    <row r="61" spans="1:14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5"/>
    </row>
  </sheetData>
  <mergeCells count="13">
    <mergeCell ref="M1:N3"/>
    <mergeCell ref="N7:N9"/>
    <mergeCell ref="F8:G8"/>
    <mergeCell ref="H9:J9"/>
    <mergeCell ref="A5:N5"/>
    <mergeCell ref="A7:A9"/>
    <mergeCell ref="B7:B9"/>
    <mergeCell ref="C7:C9"/>
    <mergeCell ref="D7:G7"/>
    <mergeCell ref="K7:K9"/>
    <mergeCell ref="L7:L9"/>
    <mergeCell ref="M7:M9"/>
    <mergeCell ref="H7:J7"/>
  </mergeCells>
  <printOptions horizontalCentered="1"/>
  <pageMargins left="0" right="0" top="0.59055118110236227" bottom="0" header="0.15748031496062992" footer="0.15748031496062992"/>
  <pageSetup paperSize="9" scale="47" fitToHeight="4" orientation="landscape" r:id="rId1"/>
  <rowBreaks count="1" manualBreakCount="1">
    <brk id="40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2021-11-13T08:54:40Z</cp:lastPrinted>
  <dcterms:created xsi:type="dcterms:W3CDTF">2005-04-22T01:58:34Z</dcterms:created>
  <dcterms:modified xsi:type="dcterms:W3CDTF">2021-12-14T02:42:47Z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